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I:\SGN\_Achats\2026\1 - Passation de marché\ISR\ISR\PUB\PUB-2026-0283 Agence d'abonnnement\2 Préparation DCE\"/>
    </mc:Choice>
  </mc:AlternateContent>
  <xr:revisionPtr revIDLastSave="0" documentId="13_ncr:1_{78A04EC0-99F7-4B34-AC6F-20132E0526A5}" xr6:coauthVersionLast="47" xr6:coauthVersionMax="47" xr10:uidLastSave="{00000000-0000-0000-0000-000000000000}"/>
  <bookViews>
    <workbookView xWindow="-110" yWindow="-110" windowWidth="19420" windowHeight="11500" tabRatio="760" activeTab="1" xr2:uid="{00000000-000D-0000-FFFF-FFFF00000000}"/>
  </bookViews>
  <sheets>
    <sheet name="BPU - Frais de gestion" sheetId="3" r:id="rId1"/>
    <sheet name="10 abonnements à chiffrer" sheetId="2" r:id="rId2"/>
    <sheet name="Portefeuille AFD et catalogue" sheetId="5" r:id="rId3"/>
  </sheets>
  <definedNames>
    <definedName name="_xlnm._FilterDatabase" localSheetId="1" hidden="1">'10 abonnements à chiffrer'!$N$10:$S$10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 i="2" l="1"/>
  <c r="G12" i="2" l="1"/>
  <c r="H12" i="2" s="1"/>
  <c r="I12" i="2" s="1"/>
  <c r="L12" i="2" s="1"/>
  <c r="G13" i="2"/>
  <c r="H13" i="2" s="1"/>
  <c r="G14" i="2"/>
  <c r="H14" i="2" s="1"/>
  <c r="G15" i="2"/>
  <c r="H15" i="2" s="1"/>
  <c r="G16" i="2"/>
  <c r="H16" i="2" s="1"/>
  <c r="G17" i="2"/>
  <c r="H17" i="2" s="1"/>
  <c r="G18" i="2"/>
  <c r="H18" i="2" s="1"/>
  <c r="G19" i="2"/>
  <c r="H19" i="2" s="1"/>
  <c r="G20" i="2"/>
  <c r="H20" i="2" s="1"/>
  <c r="G21" i="2"/>
  <c r="H21" i="2" s="1"/>
  <c r="G22" i="2"/>
  <c r="H22" i="2" s="1"/>
  <c r="G11" i="2"/>
  <c r="H11" i="2" s="1"/>
  <c r="K11" i="2" s="1"/>
  <c r="I20" i="2" l="1"/>
  <c r="L20" i="2" s="1"/>
  <c r="K20" i="2"/>
  <c r="K19" i="2"/>
  <c r="I19" i="2"/>
  <c r="L19" i="2" s="1"/>
  <c r="I13" i="2"/>
  <c r="L13" i="2" s="1"/>
  <c r="K13" i="2"/>
  <c r="K18" i="2"/>
  <c r="I18" i="2"/>
  <c r="L18" i="2" s="1"/>
  <c r="K22" i="2"/>
  <c r="I22" i="2"/>
  <c r="L22" i="2" s="1"/>
  <c r="I17" i="2"/>
  <c r="L17" i="2" s="1"/>
  <c r="K17" i="2"/>
  <c r="I14" i="2"/>
  <c r="L14" i="2" s="1"/>
  <c r="K14" i="2"/>
  <c r="I21" i="2"/>
  <c r="L21" i="2" s="1"/>
  <c r="K21" i="2"/>
  <c r="K16" i="2"/>
  <c r="I16" i="2"/>
  <c r="L16" i="2" s="1"/>
  <c r="I15" i="2"/>
  <c r="L15" i="2" s="1"/>
  <c r="K15" i="2"/>
  <c r="K12" i="2"/>
  <c r="I11" i="2"/>
  <c r="L11" i="2" s="1"/>
  <c r="K24" i="2" l="1"/>
  <c r="L25" i="2"/>
</calcChain>
</file>

<file path=xl/sharedStrings.xml><?xml version="1.0" encoding="utf-8"?>
<sst xmlns="http://schemas.openxmlformats.org/spreadsheetml/2006/main" count="923" uniqueCount="250">
  <si>
    <t>Titre</t>
  </si>
  <si>
    <t>Editeur</t>
  </si>
  <si>
    <t>Quantité</t>
  </si>
  <si>
    <t>Périodicité</t>
  </si>
  <si>
    <t>ISSN/ISBN</t>
  </si>
  <si>
    <t>Format</t>
  </si>
  <si>
    <t>Prix HT</t>
  </si>
  <si>
    <t>Prix TTC</t>
  </si>
  <si>
    <t>Pays</t>
  </si>
  <si>
    <t>Online (accès payant)</t>
  </si>
  <si>
    <t/>
  </si>
  <si>
    <t>France</t>
  </si>
  <si>
    <t>Revue Banque</t>
  </si>
  <si>
    <t>0992-3233</t>
  </si>
  <si>
    <t>Bulletin Quotidien</t>
  </si>
  <si>
    <t>Societe Generale de Presse</t>
  </si>
  <si>
    <t>0766-5849</t>
  </si>
  <si>
    <t>Les Echos</t>
  </si>
  <si>
    <t>Energie Plus</t>
  </si>
  <si>
    <t>0292-1731</t>
  </si>
  <si>
    <t>0769-3508</t>
  </si>
  <si>
    <t>0242-6331</t>
  </si>
  <si>
    <t>Aqua Media International Ltd</t>
  </si>
  <si>
    <t>Mediapart</t>
  </si>
  <si>
    <t>Le Monde</t>
  </si>
  <si>
    <t>0395-2037</t>
  </si>
  <si>
    <t>Operations Immobilieres</t>
  </si>
  <si>
    <t>0989-1900</t>
  </si>
  <si>
    <t>Produits de la Mer</t>
  </si>
  <si>
    <t>Editions Fitamant</t>
  </si>
  <si>
    <t>0303-240X</t>
  </si>
  <si>
    <t>Global Media Sante</t>
  </si>
  <si>
    <t>0989-2737</t>
  </si>
  <si>
    <t>1254-4590</t>
  </si>
  <si>
    <t>1960-8853</t>
  </si>
  <si>
    <t>Groupe Revue Fiduciaire</t>
  </si>
  <si>
    <t>0396-3640</t>
  </si>
  <si>
    <t>1240-4640</t>
  </si>
  <si>
    <t>RSEDATANEWS</t>
  </si>
  <si>
    <t>We Demain</t>
  </si>
  <si>
    <t>2267-4284</t>
  </si>
  <si>
    <t>Identifiant</t>
  </si>
  <si>
    <t>Tarif HT</t>
  </si>
  <si>
    <t>Année de 
référence</t>
  </si>
  <si>
    <t>Taux de
change</t>
  </si>
  <si>
    <t>Frais de 
gestion (%)</t>
  </si>
  <si>
    <t>Tarif public éditeur en euros</t>
  </si>
  <si>
    <t>Devise d'origine</t>
  </si>
  <si>
    <t>Frais de port</t>
  </si>
  <si>
    <t>Pour revues étrangères</t>
  </si>
  <si>
    <t>Offre commerciale</t>
  </si>
  <si>
    <t>Prix en euros tout frais compris</t>
  </si>
  <si>
    <t>1244-0442</t>
  </si>
  <si>
    <t>Frais de gestion unique (%)</t>
  </si>
  <si>
    <t>Préciser ci-dessous le taux</t>
  </si>
  <si>
    <t>Au catalogue du soumissionnaire</t>
  </si>
  <si>
    <t>Préciser ci-dessous sur quel tarif s'applique les frais de gestion 
Exemple : "applicable à l'ensemble des abonnements sur le tarif HT, hors frais de port et frais de change"</t>
  </si>
  <si>
    <t>ID-01</t>
  </si>
  <si>
    <t>ID-02</t>
  </si>
  <si>
    <t>ID-03</t>
  </si>
  <si>
    <t>ID-04</t>
  </si>
  <si>
    <t>ID-05</t>
  </si>
  <si>
    <t>ID-06</t>
  </si>
  <si>
    <t>ID-07</t>
  </si>
  <si>
    <t>ID-08</t>
  </si>
  <si>
    <t>ID-09</t>
  </si>
  <si>
    <t>ID-10</t>
  </si>
  <si>
    <t>A renseigner par le soumissionnaire - pour des formules sur 1 an</t>
  </si>
  <si>
    <t>TVA en %</t>
  </si>
  <si>
    <t>EXEMPLE 1</t>
  </si>
  <si>
    <t>ddddd</t>
  </si>
  <si>
    <t>eeeeee</t>
  </si>
  <si>
    <t>ffffff</t>
  </si>
  <si>
    <t>gggggg</t>
  </si>
  <si>
    <t>0000-7777</t>
  </si>
  <si>
    <t>0000-8888</t>
  </si>
  <si>
    <t>EXEMPLE 2</t>
  </si>
  <si>
    <t>EUR</t>
  </si>
  <si>
    <t>USD</t>
  </si>
  <si>
    <t>BDF</t>
  </si>
  <si>
    <t>TOTAL HT</t>
  </si>
  <si>
    <t>TOTAL TTC</t>
  </si>
  <si>
    <t>TOTAL DQE HT</t>
  </si>
  <si>
    <t>TOTAL DQE TTC</t>
  </si>
  <si>
    <t>Nom du soumissionnaire :</t>
  </si>
  <si>
    <t>Le présent document est contractuel et engageant pour le soumissionnaire.</t>
  </si>
  <si>
    <t>Renseigner uniquement les cases ROSES</t>
  </si>
  <si>
    <t>Le présent document n'est pas contractuel.</t>
  </si>
  <si>
    <t xml:space="preserve">Les quantités indiquées ci-après sont données à titre indicatif et ne sont pas engageantes pour l'AFD.
</t>
  </si>
  <si>
    <t xml:space="preserve"> Le montant total permettra de comparer et classer les offres des soumissionaires.</t>
  </si>
  <si>
    <t>Portefeuille de l'AFD en 2026</t>
  </si>
  <si>
    <t>ISSN</t>
  </si>
  <si>
    <t>Pays éditeur</t>
  </si>
  <si>
    <t>Description</t>
  </si>
  <si>
    <t xml:space="preserve">Nature de l'abonnement </t>
  </si>
  <si>
    <t>Acteurs Publics 360</t>
  </si>
  <si>
    <t>Profession Politique</t>
  </si>
  <si>
    <t>Online (Numérique) + Papier</t>
  </si>
  <si>
    <t>Single User</t>
  </si>
  <si>
    <t>Payant</t>
  </si>
  <si>
    <t>AEF Info Developpement Durable</t>
  </si>
  <si>
    <t>Aefc Sce Abonnements</t>
  </si>
  <si>
    <t>Online (Numérique) + E-mail</t>
  </si>
  <si>
    <t>Agefi : la Nouvelle Formule - Premium</t>
  </si>
  <si>
    <t>Agefi Sa</t>
  </si>
  <si>
    <t>Blackberry, Digital, iPad, iPhone</t>
  </si>
  <si>
    <t>Agefi Patrimoine</t>
  </si>
  <si>
    <t>Banque et Droit - with Hors Series</t>
  </si>
  <si>
    <t>la Revue Banque</t>
  </si>
  <si>
    <t>iPad, iPhone</t>
  </si>
  <si>
    <t>Bases c-w Netsources</t>
  </si>
  <si>
    <t>Bases Publications</t>
  </si>
  <si>
    <t>Online (numérique)</t>
  </si>
  <si>
    <t>Biodiversite - des Cles pour Agir</t>
  </si>
  <si>
    <t>Agence Francaise Biodiversite</t>
  </si>
  <si>
    <t>Papier</t>
  </si>
  <si>
    <t>Papier + E-mail</t>
  </si>
  <si>
    <t>Multiple Users</t>
  </si>
  <si>
    <t>Conflits</t>
  </si>
  <si>
    <t>Decryptage</t>
  </si>
  <si>
    <t>Associé / gratuit</t>
  </si>
  <si>
    <t>Economist Premium</t>
  </si>
  <si>
    <t>Economist Newspaper Ltd</t>
  </si>
  <si>
    <t>Android, Digital, iPad, iPhone, For New Orders, Single User, FOR SUBS STARTING AFTER MARCH 2013</t>
  </si>
  <si>
    <t>Android, Digital, iPad, iPhone, For New Orders, Single User</t>
  </si>
  <si>
    <t>Atee</t>
  </si>
  <si>
    <t>Essentiel a la Mi-Journee</t>
  </si>
  <si>
    <t>Gazette des Communes des Departements des Regions</t>
  </si>
  <si>
    <t>Groupe Moniteur</t>
  </si>
  <si>
    <t>Gazette du Palais : Complete ed</t>
  </si>
  <si>
    <t>Lextenso Editions</t>
  </si>
  <si>
    <t>Gazette du Palais : Recueils Bimestrielles &amp; Table Annuelle</t>
  </si>
  <si>
    <t>0242-6390</t>
  </si>
  <si>
    <t>Grand Angle</t>
  </si>
  <si>
    <t>Harvard Business Review - French ed</t>
  </si>
  <si>
    <t>Prisma Presse</t>
  </si>
  <si>
    <t>With Special Issues</t>
  </si>
  <si>
    <t>Inter Entreprises</t>
  </si>
  <si>
    <t>1293-299X</t>
  </si>
  <si>
    <t>Editing</t>
  </si>
  <si>
    <t>International Journal of Hydropower &amp; Dams</t>
  </si>
  <si>
    <t>1352-2523</t>
  </si>
  <si>
    <t>International Journal of Hydropower &amp; Dams World Atlas &amp; Industry Guide</t>
  </si>
  <si>
    <t>L Equipe - Offre pro Numerique</t>
  </si>
  <si>
    <t>l Equipe</t>
  </si>
  <si>
    <t>La Croix Integral</t>
  </si>
  <si>
    <t>Bayard Presse</t>
  </si>
  <si>
    <t>La Deferlante</t>
  </si>
  <si>
    <t>2780-3392</t>
  </si>
  <si>
    <t>la Deferlante</t>
  </si>
  <si>
    <t>La Revue du Trombinoscope</t>
  </si>
  <si>
    <t>2266-5587</t>
  </si>
  <si>
    <t>le Trombinoscope</t>
  </si>
  <si>
    <t>Le 7h</t>
  </si>
  <si>
    <t>Le Figaro</t>
  </si>
  <si>
    <t>le Figaro Sa</t>
  </si>
  <si>
    <t>Premium, Single User</t>
  </si>
  <si>
    <t>le Monde</t>
  </si>
  <si>
    <t>Monday - Saturday</t>
  </si>
  <si>
    <t>2262-4694</t>
  </si>
  <si>
    <t>iPhone</t>
  </si>
  <si>
    <t>Digital, Premium, Single User</t>
  </si>
  <si>
    <t>Le Parisien</t>
  </si>
  <si>
    <t>le Parisien</t>
  </si>
  <si>
    <t>0153-4831</t>
  </si>
  <si>
    <t>les Echos</t>
  </si>
  <si>
    <t>Digital, Monday - Friday</t>
  </si>
  <si>
    <t>2270-5279</t>
  </si>
  <si>
    <t>Digital, Premium</t>
  </si>
  <si>
    <t>Les Echos Weekend Magazine</t>
  </si>
  <si>
    <t>Lesbiographies.com</t>
  </si>
  <si>
    <t>LFT - Lettre du Financier Territorial</t>
  </si>
  <si>
    <t>0993-104X</t>
  </si>
  <si>
    <t>Infodium Sas</t>
  </si>
  <si>
    <t>Low Tech Journal</t>
  </si>
  <si>
    <t>2825-6190</t>
  </si>
  <si>
    <t>Edition Dandelion</t>
  </si>
  <si>
    <t>M - le Monde</t>
  </si>
  <si>
    <t>2101-9231</t>
  </si>
  <si>
    <t>2100-0735</t>
  </si>
  <si>
    <t>Password Access</t>
  </si>
  <si>
    <t>Moniteur Pass</t>
  </si>
  <si>
    <t>Moyen Orient</t>
  </si>
  <si>
    <t>1969-8585</t>
  </si>
  <si>
    <t>Areion</t>
  </si>
  <si>
    <t>Nikkei Asia</t>
  </si>
  <si>
    <t>Nihon Keizai Shimbun Inc</t>
  </si>
  <si>
    <t>Novethic.fr - Pack Pro</t>
  </si>
  <si>
    <t>Novethic</t>
  </si>
  <si>
    <t>2650-0124</t>
  </si>
  <si>
    <t>Option Finance - Incls Supplements &amp; Hors Series</t>
  </si>
  <si>
    <t>Option Finance Sas</t>
  </si>
  <si>
    <t>Orient le Jour</t>
  </si>
  <si>
    <t>Compagnie Libanaise Distr Prs</t>
  </si>
  <si>
    <t>Phosphore</t>
  </si>
  <si>
    <t>1150-7683</t>
  </si>
  <si>
    <t>Premium Access</t>
  </si>
  <si>
    <t>Project Syndicate</t>
  </si>
  <si>
    <t>Reflexions Immobiliers</t>
  </si>
  <si>
    <t>Inst Epargne Immobil &amp; Foncier</t>
  </si>
  <si>
    <t>1772-6638</t>
  </si>
  <si>
    <t>Android, Blackberry, iPhone</t>
  </si>
  <si>
    <t>Revue de l Energie</t>
  </si>
  <si>
    <t>Revue du Praticien - Medecine Generale</t>
  </si>
  <si>
    <t>Password Access, Single User</t>
  </si>
  <si>
    <t>Revue Fiduciaire Comptable</t>
  </si>
  <si>
    <t>Integral</t>
  </si>
  <si>
    <t>Revue Fiduciaire Paye</t>
  </si>
  <si>
    <t>Integral, Single User</t>
  </si>
  <si>
    <t>Revue Fiduciaire Social</t>
  </si>
  <si>
    <t>Revue Internationale d Education - Sevres</t>
  </si>
  <si>
    <t>Ciep</t>
  </si>
  <si>
    <t>Revue21</t>
  </si>
  <si>
    <t>Indigo Editions</t>
  </si>
  <si>
    <t>Rsedatanews</t>
  </si>
  <si>
    <t>Sciences Humaines + Grands Dossiers + Hors Series</t>
  </si>
  <si>
    <t>Sciences Humaines</t>
  </si>
  <si>
    <t>Current Issue Only</t>
  </si>
  <si>
    <t>Socialter c-w Hors Serie</t>
  </si>
  <si>
    <t>Custom Publishing</t>
  </si>
  <si>
    <t>Strategies</t>
  </si>
  <si>
    <t>S2c Newsco Group</t>
  </si>
  <si>
    <t>Android, Digital, iPad, iPhone, Single User</t>
  </si>
  <si>
    <t>Strategies Newsletter</t>
  </si>
  <si>
    <t>E-mail</t>
  </si>
  <si>
    <t>Trombinoscope - Tome 1 c-w Tome 2 &amp; la Revue du Trombinoscope</t>
  </si>
  <si>
    <t>Trombinoscope - Tome 1 Parlement Gouvernment et Institutions - National ed</t>
  </si>
  <si>
    <t>Trombinoscope - Tome 2 Regions Departments et Communes - Regional ed</t>
  </si>
  <si>
    <t>Ville Rail &amp; Transports</t>
  </si>
  <si>
    <t>la Vie Du Rail</t>
  </si>
  <si>
    <t>Online (Numérique) + Papier + E-mail</t>
  </si>
  <si>
    <t>Wansquare c-w Lettre de l Expansion</t>
  </si>
  <si>
    <t>Investir Publications</t>
  </si>
  <si>
    <t>For Renewal Orders</t>
  </si>
  <si>
    <t>2490-9173</t>
  </si>
  <si>
    <t>Le portefeuille est communiqué à titre indicatif afin de permettre aux candidats d'apprécier le volume et la typologie des abonnements actuellement gérés. 
Les informations fournies ne constituent pas un engagement contractuel. Certains abonnements gratuits ou associés à des abonnements principaux figurent dans la liste afin de refléter fidèlement la structure du portefeuille. Les volumes et titres sont susceptibles d'évoluer pendant l'exécution du marché.</t>
  </si>
  <si>
    <t>Irrégulier</t>
  </si>
  <si>
    <t>Hebdomadaire</t>
  </si>
  <si>
    <t>Bimestriel</t>
  </si>
  <si>
    <t>Quotidien</t>
  </si>
  <si>
    <t>Périodicité non connue</t>
  </si>
  <si>
    <t>Mensuel</t>
  </si>
  <si>
    <t>nnn</t>
  </si>
  <si>
    <t>rrrr</t>
  </si>
  <si>
    <t>Royaume-Uni</t>
  </si>
  <si>
    <t>Liban</t>
  </si>
  <si>
    <t>Japon</t>
  </si>
  <si>
    <t>États-Unis</t>
  </si>
  <si>
    <t>Pour quel durée ?</t>
  </si>
  <si>
    <t>Fourniture, suivi et gestion des abonnements papier 
et numérique et des ressources en ligne
PUB-2026-0283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</si>
</sst>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name val="Calibri"/>
    </font>
    <font>
      <sz val="11"/>
      <color theme="1"/>
      <name val="Calibri"/>
      <family val="2"/>
      <scheme val="minor"/>
    </font>
    <font>
      <b/>
      <sz val="11"/>
      <name val="Calibri"/>
      <family val="2"/>
    </font>
    <font>
      <sz val="11"/>
      <name val="Calibri"/>
      <family val="2"/>
    </font>
    <font>
      <i/>
      <sz val="11"/>
      <name val="Calibri"/>
      <family val="2"/>
    </font>
    <font>
      <b/>
      <i/>
      <sz val="11"/>
      <name val="Calibri"/>
      <family val="2"/>
    </font>
    <font>
      <b/>
      <i/>
      <sz val="14"/>
      <name val="Calibri"/>
      <family val="2"/>
    </font>
    <font>
      <b/>
      <sz val="12"/>
      <name val="Calibri"/>
      <family val="2"/>
    </font>
    <font>
      <sz val="11"/>
      <color rgb="FFFF0000"/>
      <name val="Calibri"/>
      <family val="2"/>
    </font>
    <font>
      <sz val="8"/>
      <name val="Calibri"/>
    </font>
    <font>
      <sz val="14"/>
      <name val="Calibri"/>
      <family val="2"/>
    </font>
    <font>
      <b/>
      <sz val="12"/>
      <color theme="0"/>
      <name val="Calibri"/>
      <family val="2"/>
    </font>
    <font>
      <b/>
      <sz val="12"/>
      <color indexed="56"/>
      <name val="Calibri"/>
      <family val="2"/>
    </font>
    <font>
      <sz val="11"/>
      <color rgb="FFC00000"/>
      <name val="Roboto Bold"/>
    </font>
    <font>
      <sz val="11"/>
      <name val="Roboto Bold"/>
    </font>
    <font>
      <sz val="10"/>
      <name val="Roboto Bold"/>
    </font>
    <font>
      <sz val="10"/>
      <color rgb="FFC00000"/>
      <name val="Roboto Bold"/>
    </font>
    <font>
      <sz val="10"/>
      <color rgb="FFFF0000"/>
      <name val="Roboto Bold"/>
    </font>
    <font>
      <b/>
      <sz val="11"/>
      <color rgb="FF000000"/>
      <name val="Calibri"/>
      <family val="2"/>
      <scheme val="minor"/>
    </font>
  </fonts>
  <fills count="18">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
      <patternFill patternType="solid">
        <fgColor rgb="FF0066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3" fillId="0" borderId="0"/>
    <xf numFmtId="0" fontId="1" fillId="0" borderId="0"/>
  </cellStyleXfs>
  <cellXfs count="85">
    <xf numFmtId="0" fontId="0" fillId="0" borderId="0" xfId="0" applyNumberFormat="1" applyFont="1"/>
    <xf numFmtId="0" fontId="3" fillId="0" borderId="0" xfId="0" applyNumberFormat="1" applyFont="1"/>
    <xf numFmtId="0" fontId="0" fillId="0" borderId="0" xfId="0" applyNumberFormat="1" applyFont="1" applyAlignment="1">
      <alignment horizontal="center" vertical="center"/>
    </xf>
    <xf numFmtId="0" fontId="0" fillId="0" borderId="0" xfId="0" applyNumberFormat="1" applyFont="1"/>
    <xf numFmtId="0" fontId="3" fillId="9" borderId="1" xfId="0" applyNumberFormat="1" applyFont="1" applyFill="1" applyBorder="1" applyAlignment="1">
      <alignment horizontal="center" wrapText="1"/>
    </xf>
    <xf numFmtId="0" fontId="2" fillId="10" borderId="1" xfId="0" applyNumberFormat="1" applyFont="1" applyFill="1" applyBorder="1" applyAlignment="1">
      <alignment horizontal="center" vertical="center" wrapText="1"/>
    </xf>
    <xf numFmtId="0" fontId="3" fillId="0" borderId="1" xfId="0" applyNumberFormat="1" applyFont="1" applyBorder="1"/>
    <xf numFmtId="0" fontId="4" fillId="9" borderId="1" xfId="0" applyNumberFormat="1" applyFont="1" applyFill="1" applyBorder="1" applyAlignment="1">
      <alignment horizontal="center" wrapText="1"/>
    </xf>
    <xf numFmtId="0" fontId="3" fillId="0" borderId="1" xfId="0" applyNumberFormat="1" applyFont="1" applyBorder="1" applyAlignment="1">
      <alignment horizontal="center" vertical="center"/>
    </xf>
    <xf numFmtId="0" fontId="2" fillId="6" borderId="1" xfId="0" applyNumberFormat="1" applyFont="1" applyFill="1" applyBorder="1" applyAlignment="1">
      <alignment horizontal="center" vertical="center" wrapText="1"/>
    </xf>
    <xf numFmtId="0" fontId="2" fillId="8" borderId="1" xfId="0"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xf>
    <xf numFmtId="0" fontId="3" fillId="0" borderId="1" xfId="0" quotePrefix="1" applyNumberFormat="1" applyFont="1" applyBorder="1"/>
    <xf numFmtId="0" fontId="0" fillId="0" borderId="1" xfId="0" applyNumberFormat="1" applyFont="1" applyBorder="1"/>
    <xf numFmtId="0" fontId="3" fillId="0" borderId="1" xfId="1" applyNumberFormat="1" applyFont="1" applyBorder="1"/>
    <xf numFmtId="0" fontId="0" fillId="0" borderId="1" xfId="0" applyNumberFormat="1" applyFont="1" applyBorder="1" applyAlignment="1">
      <alignment horizontal="center"/>
    </xf>
    <xf numFmtId="10" fontId="0" fillId="0" borderId="1" xfId="0" applyNumberFormat="1" applyFont="1" applyBorder="1"/>
    <xf numFmtId="0" fontId="2" fillId="5" borderId="1" xfId="0" applyNumberFormat="1" applyFont="1" applyFill="1" applyBorder="1" applyAlignment="1">
      <alignment horizontal="center" vertical="center"/>
    </xf>
    <xf numFmtId="164" fontId="0" fillId="0" borderId="1" xfId="0" applyNumberFormat="1" applyFont="1" applyBorder="1"/>
    <xf numFmtId="0" fontId="0" fillId="12" borderId="1" xfId="0" applyNumberFormat="1" applyFont="1" applyFill="1" applyBorder="1"/>
    <xf numFmtId="0" fontId="8" fillId="12" borderId="1" xfId="0" applyNumberFormat="1" applyFont="1" applyFill="1" applyBorder="1" applyAlignment="1">
      <alignment horizontal="center" vertical="center"/>
    </xf>
    <xf numFmtId="0" fontId="8" fillId="12" borderId="1" xfId="0" applyNumberFormat="1" applyFont="1" applyFill="1" applyBorder="1"/>
    <xf numFmtId="10" fontId="8" fillId="12" borderId="1" xfId="0" applyNumberFormat="1" applyFont="1" applyFill="1" applyBorder="1"/>
    <xf numFmtId="164" fontId="8" fillId="12" borderId="1" xfId="0" applyNumberFormat="1" applyFont="1" applyFill="1" applyBorder="1"/>
    <xf numFmtId="0" fontId="2" fillId="12" borderId="1" xfId="0" applyNumberFormat="1" applyFont="1" applyFill="1" applyBorder="1" applyAlignment="1">
      <alignment horizontal="center" vertical="center"/>
    </xf>
    <xf numFmtId="0" fontId="3" fillId="12" borderId="1" xfId="1" applyNumberFormat="1" applyFont="1" applyFill="1" applyBorder="1"/>
    <xf numFmtId="0" fontId="5" fillId="3" borderId="0" xfId="0" applyNumberFormat="1" applyFont="1" applyFill="1" applyBorder="1" applyAlignment="1">
      <alignment horizontal="center" wrapText="1"/>
    </xf>
    <xf numFmtId="0" fontId="4" fillId="4" borderId="0" xfId="0" applyNumberFormat="1" applyFont="1" applyFill="1" applyBorder="1" applyAlignment="1">
      <alignment horizontal="center" wrapText="1"/>
    </xf>
    <xf numFmtId="164" fontId="10" fillId="13" borderId="1" xfId="0" applyNumberFormat="1" applyFont="1" applyFill="1" applyBorder="1" applyAlignment="1">
      <alignment horizontal="center"/>
    </xf>
    <xf numFmtId="0" fontId="12" fillId="0" borderId="0" xfId="0" applyFont="1" applyAlignment="1">
      <alignment horizontal="center" vertical="center" wrapText="1"/>
    </xf>
    <xf numFmtId="0" fontId="13" fillId="15" borderId="0" xfId="0" applyFont="1" applyFill="1" applyAlignment="1" applyProtection="1">
      <alignment vertical="center"/>
      <protection locked="0"/>
    </xf>
    <xf numFmtId="0" fontId="17" fillId="0" borderId="1" xfId="0" applyFont="1" applyFill="1" applyBorder="1" applyAlignment="1" applyProtection="1">
      <alignment vertical="center"/>
      <protection locked="0"/>
    </xf>
    <xf numFmtId="0" fontId="16" fillId="15" borderId="1" xfId="0" applyFont="1" applyFill="1" applyBorder="1" applyAlignment="1" applyProtection="1">
      <alignment vertical="center"/>
      <protection locked="0"/>
    </xf>
    <xf numFmtId="0" fontId="12" fillId="8" borderId="0" xfId="0" applyFont="1" applyFill="1" applyAlignment="1">
      <alignment horizontal="center" vertical="center" wrapText="1"/>
    </xf>
    <xf numFmtId="0" fontId="14" fillId="8" borderId="0" xfId="0" applyFont="1" applyFill="1" applyAlignment="1" applyProtection="1">
      <alignment vertical="top"/>
      <protection locked="0"/>
    </xf>
    <xf numFmtId="0" fontId="0" fillId="8" borderId="0" xfId="0" applyNumberFormat="1" applyFont="1" applyFill="1"/>
    <xf numFmtId="164" fontId="3" fillId="8" borderId="1" xfId="0" applyNumberFormat="1" applyFont="1" applyFill="1" applyBorder="1"/>
    <xf numFmtId="164" fontId="0" fillId="8" borderId="1" xfId="0" applyNumberFormat="1" applyFont="1" applyFill="1" applyBorder="1"/>
    <xf numFmtId="0" fontId="3" fillId="8" borderId="1" xfId="0" applyNumberFormat="1" applyFont="1" applyFill="1" applyBorder="1"/>
    <xf numFmtId="0" fontId="0" fillId="8" borderId="1" xfId="0" applyNumberFormat="1" applyFont="1" applyFill="1" applyBorder="1"/>
    <xf numFmtId="10" fontId="3" fillId="8" borderId="1" xfId="0" applyNumberFormat="1" applyFont="1" applyFill="1" applyBorder="1" applyAlignment="1">
      <alignment horizontal="center" vertical="center"/>
    </xf>
    <xf numFmtId="0" fontId="0" fillId="0" borderId="0" xfId="0" applyNumberFormat="1" applyFont="1" applyAlignment="1">
      <alignment wrapText="1"/>
    </xf>
    <xf numFmtId="0" fontId="0" fillId="0" borderId="0" xfId="0" applyNumberFormat="1" applyFont="1" applyFill="1" applyAlignment="1">
      <alignment wrapText="1"/>
    </xf>
    <xf numFmtId="0" fontId="0" fillId="0" borderId="0" xfId="0" applyNumberFormat="1" applyFont="1" applyFill="1"/>
    <xf numFmtId="0" fontId="3" fillId="0" borderId="0" xfId="0" applyNumberFormat="1" applyFont="1" applyFill="1" applyBorder="1" applyAlignment="1">
      <alignment horizontal="center" wrapText="1"/>
    </xf>
    <xf numFmtId="0" fontId="0" fillId="0" borderId="1" xfId="0" applyBorder="1" applyAlignment="1">
      <alignment wrapText="1"/>
    </xf>
    <xf numFmtId="0" fontId="0" fillId="0" borderId="1" xfId="0" applyBorder="1"/>
    <xf numFmtId="2" fontId="0" fillId="0" borderId="1" xfId="0" applyNumberFormat="1" applyBorder="1"/>
    <xf numFmtId="0" fontId="18" fillId="17" borderId="6" xfId="0" applyFont="1" applyFill="1" applyBorder="1" applyAlignment="1">
      <alignment wrapText="1"/>
    </xf>
    <xf numFmtId="0" fontId="18" fillId="17" borderId="7" xfId="0" applyFont="1" applyFill="1" applyBorder="1" applyAlignment="1">
      <alignment wrapText="1"/>
    </xf>
    <xf numFmtId="0" fontId="7" fillId="10" borderId="8" xfId="0" applyNumberFormat="1" applyFont="1" applyFill="1" applyBorder="1" applyAlignment="1">
      <alignment horizontal="center" wrapText="1"/>
    </xf>
    <xf numFmtId="0" fontId="0" fillId="0" borderId="9" xfId="0" applyBorder="1" applyAlignment="1">
      <alignment wrapText="1"/>
    </xf>
    <xf numFmtId="0" fontId="0" fillId="0" borderId="11" xfId="0" applyBorder="1" applyAlignment="1">
      <alignment wrapText="1"/>
    </xf>
    <xf numFmtId="0" fontId="0" fillId="0" borderId="12" xfId="0" applyBorder="1"/>
    <xf numFmtId="0" fontId="0" fillId="0" borderId="12" xfId="0" applyBorder="1" applyAlignment="1">
      <alignment wrapText="1"/>
    </xf>
    <xf numFmtId="2" fontId="0" fillId="0" borderId="12" xfId="0" applyNumberFormat="1" applyBorder="1"/>
    <xf numFmtId="0" fontId="0" fillId="9" borderId="10" xfId="0" applyNumberFormat="1" applyFont="1" applyFill="1" applyBorder="1"/>
    <xf numFmtId="0" fontId="0" fillId="9" borderId="13" xfId="0" applyNumberFormat="1" applyFont="1" applyFill="1" applyBorder="1"/>
    <xf numFmtId="0" fontId="3" fillId="0" borderId="1" xfId="0" applyNumberFormat="1" applyFont="1" applyBorder="1" applyAlignment="1">
      <alignment wrapText="1"/>
    </xf>
    <xf numFmtId="0" fontId="10" fillId="0" borderId="0"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12" borderId="1" xfId="0" applyNumberFormat="1" applyFont="1" applyFill="1" applyBorder="1" applyAlignment="1">
      <alignment horizontal="center" vertical="center" wrapText="1"/>
    </xf>
    <xf numFmtId="164" fontId="10" fillId="13" borderId="0" xfId="0" applyNumberFormat="1" applyFont="1" applyFill="1" applyBorder="1" applyAlignment="1">
      <alignment horizontal="center" wrapText="1"/>
    </xf>
    <xf numFmtId="0" fontId="3" fillId="0" borderId="1" xfId="0" applyFont="1" applyBorder="1"/>
    <xf numFmtId="0" fontId="3" fillId="0" borderId="1" xfId="0" applyFont="1" applyBorder="1" applyAlignment="1">
      <alignment wrapText="1"/>
    </xf>
    <xf numFmtId="0" fontId="0" fillId="12" borderId="0" xfId="0" applyNumberFormat="1" applyFont="1" applyFill="1"/>
    <xf numFmtId="0" fontId="6" fillId="11" borderId="1" xfId="0" applyNumberFormat="1" applyFont="1" applyFill="1" applyBorder="1" applyAlignment="1">
      <alignment horizontal="center" wrapText="1"/>
    </xf>
    <xf numFmtId="0" fontId="10" fillId="0" borderId="2" xfId="0" applyNumberFormat="1" applyFont="1" applyBorder="1" applyAlignment="1">
      <alignment horizontal="center" vertical="center" wrapText="1"/>
    </xf>
    <xf numFmtId="0" fontId="10" fillId="0" borderId="3" xfId="0" applyNumberFormat="1" applyFont="1" applyBorder="1" applyAlignment="1">
      <alignment horizontal="center" vertical="center"/>
    </xf>
    <xf numFmtId="0" fontId="10" fillId="0" borderId="4" xfId="0" applyNumberFormat="1" applyFont="1" applyBorder="1" applyAlignment="1">
      <alignment horizontal="center" vertical="center"/>
    </xf>
    <xf numFmtId="0" fontId="11" fillId="14" borderId="0" xfId="0" applyFont="1" applyFill="1" applyAlignment="1">
      <alignment horizontal="center" vertical="center" wrapText="1"/>
    </xf>
    <xf numFmtId="0" fontId="14" fillId="8" borderId="0" xfId="0" applyFont="1" applyFill="1" applyAlignment="1" applyProtection="1">
      <alignment horizontal="left" vertical="top"/>
      <protection locked="0"/>
    </xf>
    <xf numFmtId="0" fontId="0" fillId="13" borderId="1" xfId="0" applyNumberFormat="1" applyFont="1" applyFill="1" applyBorder="1" applyAlignment="1">
      <alignment horizontal="left" wrapText="1" indent="1"/>
    </xf>
    <xf numFmtId="0" fontId="10"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5" fillId="15" borderId="1" xfId="0" applyFont="1" applyFill="1" applyBorder="1" applyAlignment="1" applyProtection="1">
      <alignment horizontal="left" vertical="top" wrapText="1"/>
      <protection locked="0"/>
    </xf>
    <xf numFmtId="0" fontId="5" fillId="3" borderId="1" xfId="0" applyNumberFormat="1" applyFont="1" applyFill="1" applyBorder="1" applyAlignment="1">
      <alignment horizontal="center" wrapText="1"/>
    </xf>
    <xf numFmtId="0" fontId="4" fillId="2" borderId="1" xfId="0" applyNumberFormat="1" applyFont="1" applyFill="1" applyBorder="1" applyAlignment="1">
      <alignment horizontal="center" wrapText="1"/>
    </xf>
    <xf numFmtId="0" fontId="4" fillId="7" borderId="1" xfId="0" applyNumberFormat="1" applyFont="1" applyFill="1" applyBorder="1" applyAlignment="1">
      <alignment horizontal="center" wrapText="1"/>
    </xf>
    <xf numFmtId="0" fontId="4" fillId="4" borderId="1" xfId="0" applyNumberFormat="1" applyFont="1" applyFill="1" applyBorder="1" applyAlignment="1">
      <alignment horizontal="center" wrapText="1"/>
    </xf>
    <xf numFmtId="0" fontId="6" fillId="11" borderId="5" xfId="0" applyNumberFormat="1" applyFont="1" applyFill="1" applyBorder="1" applyAlignment="1">
      <alignment horizontal="center" vertical="center" wrapText="1"/>
    </xf>
    <xf numFmtId="0" fontId="6" fillId="11" borderId="0" xfId="0" applyNumberFormat="1" applyFont="1" applyFill="1" applyBorder="1" applyAlignment="1">
      <alignment horizontal="center" vertical="center" wrapText="1"/>
    </xf>
    <xf numFmtId="0" fontId="0" fillId="16" borderId="0" xfId="0" applyNumberFormat="1" applyFont="1" applyFill="1" applyBorder="1" applyAlignment="1">
      <alignment horizontal="left"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77054</xdr:colOff>
      <xdr:row>0</xdr:row>
      <xdr:rowOff>44450</xdr:rowOff>
    </xdr:from>
    <xdr:to>
      <xdr:col>1</xdr:col>
      <xdr:colOff>1213472</xdr:colOff>
      <xdr:row>0</xdr:row>
      <xdr:rowOff>656083</xdr:rowOff>
    </xdr:to>
    <xdr:pic>
      <xdr:nvPicPr>
        <xdr:cNvPr id="2" name="Image 1">
          <a:extLst>
            <a:ext uri="{FF2B5EF4-FFF2-40B4-BE49-F238E27FC236}">
              <a16:creationId xmlns:a16="http://schemas.microsoft.com/office/drawing/2014/main" id="{E40CCCCA-19B9-42A6-ACBC-B14E5366C281}"/>
            </a:ext>
          </a:extLst>
        </xdr:cNvPr>
        <xdr:cNvPicPr>
          <a:picLocks noChangeAspect="1"/>
        </xdr:cNvPicPr>
      </xdr:nvPicPr>
      <xdr:blipFill>
        <a:blip xmlns:r="http://schemas.openxmlformats.org/officeDocument/2006/relationships" r:embed="rId1"/>
        <a:stretch>
          <a:fillRect/>
        </a:stretch>
      </xdr:blipFill>
      <xdr:spPr>
        <a:xfrm>
          <a:off x="883504" y="44450"/>
          <a:ext cx="1136418" cy="6116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264962</xdr:colOff>
      <xdr:row>0</xdr:row>
      <xdr:rowOff>0</xdr:rowOff>
    </xdr:from>
    <xdr:to>
      <xdr:col>3</xdr:col>
      <xdr:colOff>35093</xdr:colOff>
      <xdr:row>1</xdr:row>
      <xdr:rowOff>92617</xdr:rowOff>
    </xdr:to>
    <xdr:pic>
      <xdr:nvPicPr>
        <xdr:cNvPr id="3" name="Image 2">
          <a:extLst>
            <a:ext uri="{FF2B5EF4-FFF2-40B4-BE49-F238E27FC236}">
              <a16:creationId xmlns:a16="http://schemas.microsoft.com/office/drawing/2014/main" id="{87EDF5C4-9D69-43B3-BE00-C63667D3B498}"/>
            </a:ext>
          </a:extLst>
        </xdr:cNvPr>
        <xdr:cNvPicPr>
          <a:picLocks noChangeAspect="1"/>
        </xdr:cNvPicPr>
      </xdr:nvPicPr>
      <xdr:blipFill>
        <a:blip xmlns:r="http://schemas.openxmlformats.org/officeDocument/2006/relationships" r:embed="rId1"/>
        <a:stretch>
          <a:fillRect/>
        </a:stretch>
      </xdr:blipFill>
      <xdr:spPr>
        <a:xfrm>
          <a:off x="932360" y="0"/>
          <a:ext cx="1137325" cy="11163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177800</xdr:colOff>
      <xdr:row>3</xdr:row>
      <xdr:rowOff>31749</xdr:rowOff>
    </xdr:from>
    <xdr:to>
      <xdr:col>12</xdr:col>
      <xdr:colOff>342900</xdr:colOff>
      <xdr:row>6</xdr:row>
      <xdr:rowOff>57150</xdr:rowOff>
    </xdr:to>
    <xdr:sp macro="" textlink="">
      <xdr:nvSpPr>
        <xdr:cNvPr id="2" name="ZoneTexte 1">
          <a:extLst>
            <a:ext uri="{FF2B5EF4-FFF2-40B4-BE49-F238E27FC236}">
              <a16:creationId xmlns:a16="http://schemas.microsoft.com/office/drawing/2014/main" id="{DD3E462C-BB28-3648-D0A5-4EDBB64DA14D}"/>
            </a:ext>
          </a:extLst>
        </xdr:cNvPr>
        <xdr:cNvSpPr txBox="1"/>
      </xdr:nvSpPr>
      <xdr:spPr>
        <a:xfrm>
          <a:off x="12979400" y="1289049"/>
          <a:ext cx="2451100" cy="113982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t>Instruction : </a:t>
          </a:r>
        </a:p>
        <a:p>
          <a:r>
            <a:rPr lang="fr-FR" sz="1100"/>
            <a:t>Répondre par : </a:t>
          </a:r>
        </a:p>
        <a:p>
          <a:r>
            <a:rPr lang="fr-FR" sz="1100"/>
            <a:t>- Oui</a:t>
          </a:r>
          <a:r>
            <a:rPr lang="fr-FR" sz="1100" baseline="0"/>
            <a:t> </a:t>
          </a:r>
          <a:r>
            <a:rPr lang="fr-FR" sz="1100"/>
            <a:t>(=déjà au catalogue)</a:t>
          </a:r>
        </a:p>
        <a:p>
          <a:r>
            <a:rPr lang="fr-FR" sz="1100"/>
            <a:t>- Intégration à demander</a:t>
          </a:r>
          <a:r>
            <a:rPr lang="fr-FR" sz="1100" baseline="0"/>
            <a:t> </a:t>
          </a:r>
          <a:r>
            <a:rPr lang="fr-FR" sz="1100"/>
            <a:t>(=intégration au catalogue à demander à l'éditeur) </a:t>
          </a:r>
        </a:p>
        <a:p>
          <a:r>
            <a:rPr lang="fr-FR" sz="1100"/>
            <a:t>-</a:t>
          </a:r>
          <a:r>
            <a:rPr lang="fr-FR" sz="1100" baseline="0"/>
            <a:t> </a:t>
          </a:r>
          <a:r>
            <a:rPr lang="fr-FR" sz="1100"/>
            <a:t>Non (=intégration impossible)</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showGridLines="0" workbookViewId="0">
      <selection activeCell="C10" sqref="C10"/>
    </sheetView>
  </sheetViews>
  <sheetFormatPr baseColWidth="10" defaultRowHeight="14.5" x14ac:dyDescent="0.35"/>
  <cols>
    <col min="1" max="1" width="11.54296875" style="3"/>
    <col min="2" max="2" width="23.7265625" bestFit="1" customWidth="1"/>
    <col min="3" max="3" width="16.7265625" customWidth="1"/>
    <col min="4" max="4" width="66.7265625" customWidth="1"/>
  </cols>
  <sheetData>
    <row r="1" spans="2:5" ht="54.5" customHeight="1" x14ac:dyDescent="0.35">
      <c r="B1" s="68" t="s">
        <v>249</v>
      </c>
      <c r="C1" s="69"/>
      <c r="D1" s="70"/>
    </row>
    <row r="2" spans="2:5" s="3" customFormat="1" x14ac:dyDescent="0.35"/>
    <row r="3" spans="2:5" s="3" customFormat="1" ht="15.5" x14ac:dyDescent="0.35">
      <c r="B3" s="71" t="s">
        <v>84</v>
      </c>
      <c r="C3" s="71"/>
      <c r="D3" s="36"/>
    </row>
    <row r="4" spans="2:5" s="3" customFormat="1" ht="15.5" x14ac:dyDescent="0.35">
      <c r="B4" s="30"/>
      <c r="C4" s="30"/>
    </row>
    <row r="5" spans="2:5" s="3" customFormat="1" x14ac:dyDescent="0.35">
      <c r="B5" s="31" t="s">
        <v>85</v>
      </c>
      <c r="C5" s="31"/>
    </row>
    <row r="6" spans="2:5" s="3" customFormat="1" x14ac:dyDescent="0.35">
      <c r="B6" s="72" t="s">
        <v>86</v>
      </c>
      <c r="C6" s="72"/>
    </row>
    <row r="8" spans="2:5" ht="18.5" x14ac:dyDescent="0.45">
      <c r="B8" s="67" t="s">
        <v>50</v>
      </c>
      <c r="C8" s="67"/>
      <c r="D8" s="67"/>
      <c r="E8" s="1"/>
    </row>
    <row r="9" spans="2:5" s="3" customFormat="1" ht="43.5" x14ac:dyDescent="0.35">
      <c r="B9" s="4"/>
      <c r="C9" s="7" t="s">
        <v>54</v>
      </c>
      <c r="D9" s="7" t="s">
        <v>56</v>
      </c>
      <c r="E9" s="1"/>
    </row>
    <row r="10" spans="2:5" ht="40.15" customHeight="1" x14ac:dyDescent="0.35">
      <c r="B10" s="5" t="s">
        <v>53</v>
      </c>
      <c r="C10" s="41"/>
      <c r="D10" s="39"/>
    </row>
  </sheetData>
  <mergeCells count="4">
    <mergeCell ref="B8:D8"/>
    <mergeCell ref="B1:D1"/>
    <mergeCell ref="B3:C3"/>
    <mergeCell ref="B6:C6"/>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5"/>
  <sheetViews>
    <sheetView showGridLines="0" tabSelected="1" topLeftCell="B1" zoomScale="98" zoomScaleNormal="98" workbookViewId="0">
      <selection activeCell="B1" sqref="B1:L1"/>
    </sheetView>
  </sheetViews>
  <sheetFormatPr baseColWidth="10" defaultColWidth="8.81640625" defaultRowHeight="14.5" x14ac:dyDescent="0.35"/>
  <cols>
    <col min="1" max="1" width="9.54296875" style="3" customWidth="1"/>
    <col min="2" max="2" width="9.7265625" style="3" customWidth="1"/>
    <col min="3" max="3" width="9.81640625" style="3" customWidth="1"/>
    <col min="4" max="4" width="10" style="3" customWidth="1"/>
    <col min="5" max="6" width="9.81640625" style="3" customWidth="1"/>
    <col min="7" max="7" width="14.26953125" style="3" customWidth="1"/>
    <col min="8" max="8" width="10.26953125" style="3" customWidth="1"/>
    <col min="9" max="9" width="11.81640625" style="3" customWidth="1"/>
    <col min="10" max="12" width="10.26953125" style="3" customWidth="1"/>
    <col min="13" max="13" width="32.6328125" style="42" customWidth="1"/>
    <col min="14" max="14" width="24.54296875" style="3" customWidth="1"/>
    <col min="15" max="15" width="11" style="3" customWidth="1"/>
    <col min="16" max="16" width="14.26953125" style="3" bestFit="1" customWidth="1"/>
    <col min="17" max="17" width="11.7265625" style="3" customWidth="1"/>
    <col min="18" max="18" width="23.453125" style="3" customWidth="1"/>
    <col min="19" max="19" width="13.54296875" style="3" customWidth="1"/>
    <col min="20" max="16384" width="8.81640625" style="3"/>
  </cols>
  <sheetData>
    <row r="1" spans="1:19" ht="80.5" customHeight="1" x14ac:dyDescent="0.35">
      <c r="B1" s="74" t="s">
        <v>249</v>
      </c>
      <c r="C1" s="75"/>
      <c r="D1" s="75"/>
      <c r="E1" s="75"/>
      <c r="F1" s="75"/>
      <c r="G1" s="75"/>
      <c r="H1" s="75"/>
      <c r="I1" s="75"/>
      <c r="J1" s="75"/>
      <c r="K1" s="75"/>
      <c r="L1" s="75"/>
      <c r="M1" s="60"/>
    </row>
    <row r="2" spans="1:19" ht="36" customHeight="1" x14ac:dyDescent="0.35">
      <c r="B2" s="71" t="s">
        <v>84</v>
      </c>
      <c r="C2" s="71"/>
      <c r="D2" s="76">
        <f>'BPU - Frais de gestion'!D3</f>
        <v>0</v>
      </c>
      <c r="E2" s="76"/>
      <c r="F2" s="76"/>
      <c r="G2" s="76"/>
      <c r="H2" s="76"/>
      <c r="I2" s="76"/>
    </row>
    <row r="3" spans="1:19" ht="15.5" x14ac:dyDescent="0.35">
      <c r="B3" s="30"/>
      <c r="C3" s="30"/>
      <c r="D3" s="30"/>
      <c r="E3" s="30"/>
      <c r="F3" s="30"/>
      <c r="G3" s="30"/>
      <c r="H3" s="30"/>
      <c r="I3" s="30"/>
    </row>
    <row r="4" spans="1:19" ht="15" customHeight="1" x14ac:dyDescent="0.35">
      <c r="B4" s="32" t="s">
        <v>87</v>
      </c>
      <c r="C4" s="33"/>
      <c r="D4" s="33"/>
      <c r="E4" s="33"/>
      <c r="F4" s="30"/>
      <c r="G4" s="35" t="s">
        <v>86</v>
      </c>
      <c r="H4" s="35"/>
      <c r="I4" s="34"/>
      <c r="J4" s="36"/>
    </row>
    <row r="5" spans="1:19" ht="16" customHeight="1" x14ac:dyDescent="0.35">
      <c r="B5" s="77" t="s">
        <v>88</v>
      </c>
      <c r="C5" s="77"/>
      <c r="D5" s="77"/>
      <c r="E5" s="77"/>
      <c r="F5" s="77"/>
      <c r="G5" s="77"/>
      <c r="H5" s="77"/>
      <c r="I5" s="77"/>
    </row>
    <row r="6" spans="1:19" x14ac:dyDescent="0.35">
      <c r="B6" s="14" t="s">
        <v>89</v>
      </c>
      <c r="C6" s="14"/>
      <c r="D6" s="14"/>
      <c r="E6" s="14"/>
      <c r="F6" s="14"/>
      <c r="G6" s="14"/>
      <c r="H6" s="14"/>
    </row>
    <row r="8" spans="1:19" x14ac:dyDescent="0.35">
      <c r="B8" s="78" t="s">
        <v>67</v>
      </c>
      <c r="C8" s="78"/>
      <c r="D8" s="78"/>
      <c r="E8" s="78"/>
      <c r="F8" s="78"/>
      <c r="G8" s="78"/>
      <c r="H8" s="78"/>
      <c r="I8" s="78"/>
      <c r="J8" s="78"/>
      <c r="K8" s="27"/>
      <c r="L8" s="27"/>
      <c r="M8" s="27"/>
    </row>
    <row r="9" spans="1:19" ht="29" x14ac:dyDescent="0.35">
      <c r="B9" s="79" t="s">
        <v>46</v>
      </c>
      <c r="C9" s="79"/>
      <c r="D9" s="79"/>
      <c r="E9" s="80" t="s">
        <v>49</v>
      </c>
      <c r="F9" s="80"/>
      <c r="G9" s="7" t="s">
        <v>50</v>
      </c>
      <c r="H9" s="81" t="s">
        <v>51</v>
      </c>
      <c r="I9" s="81"/>
      <c r="J9" s="81"/>
      <c r="K9" s="28"/>
      <c r="L9" s="28"/>
      <c r="M9" s="28"/>
      <c r="P9" s="1"/>
      <c r="Q9" s="1"/>
      <c r="S9" s="1"/>
    </row>
    <row r="10" spans="1:19" s="2" customFormat="1" ht="29" x14ac:dyDescent="0.35">
      <c r="A10" s="8" t="s">
        <v>41</v>
      </c>
      <c r="B10" s="9" t="s">
        <v>42</v>
      </c>
      <c r="C10" s="9" t="s">
        <v>43</v>
      </c>
      <c r="D10" s="9" t="s">
        <v>48</v>
      </c>
      <c r="E10" s="10" t="s">
        <v>47</v>
      </c>
      <c r="F10" s="10" t="s">
        <v>44</v>
      </c>
      <c r="G10" s="5" t="s">
        <v>45</v>
      </c>
      <c r="H10" s="11" t="s">
        <v>6</v>
      </c>
      <c r="I10" s="11" t="s">
        <v>7</v>
      </c>
      <c r="J10" s="18" t="s">
        <v>68</v>
      </c>
      <c r="K10" s="18" t="s">
        <v>80</v>
      </c>
      <c r="L10" s="18" t="s">
        <v>81</v>
      </c>
      <c r="M10" s="61" t="s">
        <v>0</v>
      </c>
      <c r="N10" s="12" t="s">
        <v>1</v>
      </c>
      <c r="O10" s="12" t="s">
        <v>2</v>
      </c>
      <c r="P10" s="12" t="s">
        <v>3</v>
      </c>
      <c r="Q10" s="12" t="s">
        <v>4</v>
      </c>
      <c r="R10" s="12" t="s">
        <v>5</v>
      </c>
      <c r="S10" s="12" t="s">
        <v>8</v>
      </c>
    </row>
    <row r="11" spans="1:19" s="2" customFormat="1" x14ac:dyDescent="0.35">
      <c r="A11" s="21" t="s">
        <v>69</v>
      </c>
      <c r="B11" s="24">
        <v>300</v>
      </c>
      <c r="C11" s="22">
        <v>2026</v>
      </c>
      <c r="D11" s="22">
        <v>0</v>
      </c>
      <c r="E11" s="22" t="s">
        <v>77</v>
      </c>
      <c r="F11" s="22">
        <v>0</v>
      </c>
      <c r="G11" s="23">
        <f>'BPU - Frais de gestion'!$C$10</f>
        <v>0</v>
      </c>
      <c r="H11" s="24">
        <f>B11*G11+B11</f>
        <v>300</v>
      </c>
      <c r="I11" s="24">
        <f>H11*J11+H11</f>
        <v>306.3</v>
      </c>
      <c r="J11" s="23">
        <v>2.1000000000000001E-2</v>
      </c>
      <c r="K11" s="24">
        <f>D11+H11</f>
        <v>300</v>
      </c>
      <c r="L11" s="24">
        <f>D11+I11</f>
        <v>306.3</v>
      </c>
      <c r="M11" s="62" t="s">
        <v>70</v>
      </c>
      <c r="N11" s="25" t="s">
        <v>72</v>
      </c>
      <c r="O11" s="25">
        <v>1</v>
      </c>
      <c r="P11" s="25" t="s">
        <v>242</v>
      </c>
      <c r="Q11" s="25" t="s">
        <v>74</v>
      </c>
      <c r="R11" s="20" t="s">
        <v>9</v>
      </c>
      <c r="S11" s="26" t="s">
        <v>11</v>
      </c>
    </row>
    <row r="12" spans="1:19" s="2" customFormat="1" x14ac:dyDescent="0.35">
      <c r="A12" s="21" t="s">
        <v>76</v>
      </c>
      <c r="B12" s="24">
        <v>134</v>
      </c>
      <c r="C12" s="22">
        <v>2026</v>
      </c>
      <c r="D12" s="22">
        <v>13.25</v>
      </c>
      <c r="E12" s="22" t="s">
        <v>78</v>
      </c>
      <c r="F12" s="22" t="s">
        <v>79</v>
      </c>
      <c r="G12" s="23">
        <f>'BPU - Frais de gestion'!$C$10</f>
        <v>0</v>
      </c>
      <c r="H12" s="24">
        <f>B12*G12+B12</f>
        <v>134</v>
      </c>
      <c r="I12" s="24">
        <f>H12*J12+H12</f>
        <v>141.37</v>
      </c>
      <c r="J12" s="23">
        <v>5.5E-2</v>
      </c>
      <c r="K12" s="24">
        <f>D12+H12</f>
        <v>147.25</v>
      </c>
      <c r="L12" s="24">
        <f>D12+I12</f>
        <v>154.62</v>
      </c>
      <c r="M12" s="62" t="s">
        <v>71</v>
      </c>
      <c r="N12" s="25" t="s">
        <v>73</v>
      </c>
      <c r="O12" s="25">
        <v>1</v>
      </c>
      <c r="P12" s="25" t="s">
        <v>243</v>
      </c>
      <c r="Q12" s="25" t="s">
        <v>75</v>
      </c>
      <c r="R12" s="20" t="s">
        <v>9</v>
      </c>
      <c r="S12" s="26" t="s">
        <v>11</v>
      </c>
    </row>
    <row r="13" spans="1:19" x14ac:dyDescent="0.35">
      <c r="A13" s="13" t="s">
        <v>57</v>
      </c>
      <c r="B13" s="37"/>
      <c r="C13" s="14">
        <v>2026</v>
      </c>
      <c r="D13" s="39"/>
      <c r="E13" s="39"/>
      <c r="F13" s="39"/>
      <c r="G13" s="17">
        <f>'BPU - Frais de gestion'!$C$10</f>
        <v>0</v>
      </c>
      <c r="H13" s="19">
        <f t="shared" ref="H13" si="0">B13*G13+B13</f>
        <v>0</v>
      </c>
      <c r="I13" s="19">
        <f t="shared" ref="I13:I22" si="1">H13*J13+H13</f>
        <v>0</v>
      </c>
      <c r="J13" s="39"/>
      <c r="K13" s="24">
        <f t="shared" ref="K13:K22" si="2">D13+H13</f>
        <v>0</v>
      </c>
      <c r="L13" s="24">
        <f t="shared" ref="L13:L22" si="3">D13+I13</f>
        <v>0</v>
      </c>
      <c r="M13" s="46" t="s">
        <v>14</v>
      </c>
      <c r="N13" s="46" t="s">
        <v>15</v>
      </c>
      <c r="O13" s="16">
        <v>1</v>
      </c>
      <c r="P13" s="6" t="s">
        <v>236</v>
      </c>
      <c r="Q13" s="47" t="s">
        <v>16</v>
      </c>
      <c r="R13" s="46" t="s">
        <v>116</v>
      </c>
      <c r="S13" s="47" t="s">
        <v>11</v>
      </c>
    </row>
    <row r="14" spans="1:19" x14ac:dyDescent="0.35">
      <c r="A14" s="13" t="s">
        <v>58</v>
      </c>
      <c r="B14" s="37"/>
      <c r="C14" s="14">
        <v>2026</v>
      </c>
      <c r="D14" s="39"/>
      <c r="E14" s="39"/>
      <c r="F14" s="39"/>
      <c r="G14" s="17">
        <f>'BPU - Frais de gestion'!$C$10</f>
        <v>0</v>
      </c>
      <c r="H14" s="19">
        <f t="shared" ref="H14:H22" si="4">B14*G14+B14</f>
        <v>0</v>
      </c>
      <c r="I14" s="19">
        <f t="shared" si="1"/>
        <v>0</v>
      </c>
      <c r="J14" s="39"/>
      <c r="K14" s="24">
        <f t="shared" si="2"/>
        <v>0</v>
      </c>
      <c r="L14" s="24">
        <f t="shared" si="3"/>
        <v>0</v>
      </c>
      <c r="M14" s="46" t="s">
        <v>121</v>
      </c>
      <c r="N14" s="46" t="s">
        <v>122</v>
      </c>
      <c r="O14" s="16">
        <v>1</v>
      </c>
      <c r="P14" s="6" t="s">
        <v>237</v>
      </c>
      <c r="Q14" s="6"/>
      <c r="R14" s="46" t="s">
        <v>112</v>
      </c>
      <c r="S14" s="64" t="s">
        <v>244</v>
      </c>
    </row>
    <row r="15" spans="1:19" ht="29" x14ac:dyDescent="0.35">
      <c r="A15" s="13" t="s">
        <v>59</v>
      </c>
      <c r="B15" s="38"/>
      <c r="C15" s="14">
        <v>2026</v>
      </c>
      <c r="D15" s="40"/>
      <c r="E15" s="40"/>
      <c r="F15" s="40"/>
      <c r="G15" s="17">
        <f>'BPU - Frais de gestion'!$C$10</f>
        <v>0</v>
      </c>
      <c r="H15" s="19">
        <f t="shared" si="4"/>
        <v>0</v>
      </c>
      <c r="I15" s="19">
        <f t="shared" si="1"/>
        <v>0</v>
      </c>
      <c r="J15" s="40"/>
      <c r="K15" s="24">
        <f t="shared" si="2"/>
        <v>0</v>
      </c>
      <c r="L15" s="24">
        <f t="shared" si="3"/>
        <v>0</v>
      </c>
      <c r="M15" s="46" t="s">
        <v>140</v>
      </c>
      <c r="N15" s="46" t="s">
        <v>22</v>
      </c>
      <c r="O15" s="16">
        <v>1</v>
      </c>
      <c r="P15" s="6" t="s">
        <v>238</v>
      </c>
      <c r="Q15" s="47" t="s">
        <v>141</v>
      </c>
      <c r="R15" s="46" t="s">
        <v>115</v>
      </c>
      <c r="S15" s="64" t="s">
        <v>244</v>
      </c>
    </row>
    <row r="16" spans="1:19" x14ac:dyDescent="0.35">
      <c r="A16" s="13" t="s">
        <v>60</v>
      </c>
      <c r="B16" s="37"/>
      <c r="C16" s="14">
        <v>2026</v>
      </c>
      <c r="D16" s="39"/>
      <c r="E16" s="39"/>
      <c r="F16" s="39"/>
      <c r="G16" s="17">
        <f>'BPU - Frais de gestion'!$C$10</f>
        <v>0</v>
      </c>
      <c r="H16" s="19">
        <f t="shared" si="4"/>
        <v>0</v>
      </c>
      <c r="I16" s="19">
        <f t="shared" si="1"/>
        <v>0</v>
      </c>
      <c r="J16" s="39"/>
      <c r="K16" s="24">
        <f t="shared" si="2"/>
        <v>0</v>
      </c>
      <c r="L16" s="24">
        <f t="shared" si="3"/>
        <v>0</v>
      </c>
      <c r="M16" s="46" t="s">
        <v>185</v>
      </c>
      <c r="N16" s="46" t="s">
        <v>186</v>
      </c>
      <c r="O16" s="16">
        <v>1</v>
      </c>
      <c r="P16" s="6" t="s">
        <v>237</v>
      </c>
      <c r="Q16" s="14"/>
      <c r="R16" s="46" t="s">
        <v>112</v>
      </c>
      <c r="S16" s="15" t="s">
        <v>246</v>
      </c>
    </row>
    <row r="17" spans="1:19" x14ac:dyDescent="0.35">
      <c r="A17" s="13" t="s">
        <v>61</v>
      </c>
      <c r="B17" s="37"/>
      <c r="C17" s="14">
        <v>2026</v>
      </c>
      <c r="D17" s="39"/>
      <c r="E17" s="39"/>
      <c r="F17" s="39"/>
      <c r="G17" s="17">
        <f>'BPU - Frais de gestion'!$C$10</f>
        <v>0</v>
      </c>
      <c r="H17" s="19">
        <f t="shared" si="4"/>
        <v>0</v>
      </c>
      <c r="I17" s="19">
        <f t="shared" si="1"/>
        <v>0</v>
      </c>
      <c r="J17" s="40"/>
      <c r="K17" s="24">
        <f t="shared" si="2"/>
        <v>0</v>
      </c>
      <c r="L17" s="24">
        <f t="shared" si="3"/>
        <v>0</v>
      </c>
      <c r="M17" s="46" t="s">
        <v>187</v>
      </c>
      <c r="N17" s="46" t="s">
        <v>188</v>
      </c>
      <c r="O17" s="16">
        <v>1</v>
      </c>
      <c r="P17" s="6" t="s">
        <v>237</v>
      </c>
      <c r="Q17" s="14"/>
      <c r="R17" s="46" t="s">
        <v>112</v>
      </c>
      <c r="S17" s="47" t="s">
        <v>11</v>
      </c>
    </row>
    <row r="18" spans="1:19" ht="29" x14ac:dyDescent="0.35">
      <c r="A18" s="13" t="s">
        <v>62</v>
      </c>
      <c r="B18" s="37"/>
      <c r="C18" s="14">
        <v>2026</v>
      </c>
      <c r="D18" s="39"/>
      <c r="E18" s="39"/>
      <c r="F18" s="39"/>
      <c r="G18" s="17">
        <f>'BPU - Frais de gestion'!$C$10</f>
        <v>0</v>
      </c>
      <c r="H18" s="19">
        <f t="shared" si="4"/>
        <v>0</v>
      </c>
      <c r="I18" s="19">
        <f t="shared" si="1"/>
        <v>0</v>
      </c>
      <c r="J18" s="39"/>
      <c r="K18" s="24">
        <f t="shared" si="2"/>
        <v>0</v>
      </c>
      <c r="L18" s="24">
        <f t="shared" si="3"/>
        <v>0</v>
      </c>
      <c r="M18" s="46" t="s">
        <v>192</v>
      </c>
      <c r="N18" s="46" t="s">
        <v>193</v>
      </c>
      <c r="O18" s="16">
        <v>1</v>
      </c>
      <c r="P18" s="6" t="s">
        <v>239</v>
      </c>
      <c r="Q18" s="14"/>
      <c r="R18" s="46" t="s">
        <v>112</v>
      </c>
      <c r="S18" s="15" t="s">
        <v>245</v>
      </c>
    </row>
    <row r="19" spans="1:19" ht="29" x14ac:dyDescent="0.35">
      <c r="A19" s="13" t="s">
        <v>63</v>
      </c>
      <c r="B19" s="37"/>
      <c r="C19" s="14">
        <v>2026</v>
      </c>
      <c r="D19" s="39"/>
      <c r="E19" s="39"/>
      <c r="F19" s="39"/>
      <c r="G19" s="17">
        <f>'BPU - Frais de gestion'!$C$10</f>
        <v>0</v>
      </c>
      <c r="H19" s="19">
        <f t="shared" si="4"/>
        <v>0</v>
      </c>
      <c r="I19" s="19">
        <f t="shared" si="1"/>
        <v>0</v>
      </c>
      <c r="J19" s="39"/>
      <c r="K19" s="24">
        <f t="shared" si="2"/>
        <v>0</v>
      </c>
      <c r="L19" s="24">
        <f t="shared" si="3"/>
        <v>0</v>
      </c>
      <c r="M19" s="46" t="s">
        <v>197</v>
      </c>
      <c r="N19" s="46" t="s">
        <v>197</v>
      </c>
      <c r="O19" s="16">
        <v>1</v>
      </c>
      <c r="P19" s="59" t="s">
        <v>240</v>
      </c>
      <c r="Q19" s="14"/>
      <c r="R19" s="46" t="s">
        <v>112</v>
      </c>
      <c r="S19" s="6" t="s">
        <v>247</v>
      </c>
    </row>
    <row r="20" spans="1:19" ht="29" x14ac:dyDescent="0.35">
      <c r="A20" s="13" t="s">
        <v>64</v>
      </c>
      <c r="B20" s="37"/>
      <c r="C20" s="14">
        <v>2026</v>
      </c>
      <c r="D20" s="39"/>
      <c r="E20" s="39"/>
      <c r="F20" s="39"/>
      <c r="G20" s="17">
        <f>'BPU - Frais de gestion'!$C$10</f>
        <v>0</v>
      </c>
      <c r="H20" s="19">
        <f t="shared" si="4"/>
        <v>0</v>
      </c>
      <c r="I20" s="19">
        <f t="shared" si="1"/>
        <v>0</v>
      </c>
      <c r="J20" s="39"/>
      <c r="K20" s="24">
        <f t="shared" si="2"/>
        <v>0</v>
      </c>
      <c r="L20" s="24">
        <f t="shared" si="3"/>
        <v>0</v>
      </c>
      <c r="M20" s="46" t="s">
        <v>12</v>
      </c>
      <c r="N20" s="46" t="s">
        <v>108</v>
      </c>
      <c r="O20" s="16">
        <v>1</v>
      </c>
      <c r="P20" s="6" t="s">
        <v>241</v>
      </c>
      <c r="Q20" s="47" t="s">
        <v>200</v>
      </c>
      <c r="R20" s="46" t="s">
        <v>97</v>
      </c>
      <c r="S20" s="47" t="s">
        <v>11</v>
      </c>
    </row>
    <row r="21" spans="1:19" ht="29" x14ac:dyDescent="0.35">
      <c r="A21" s="13" t="s">
        <v>65</v>
      </c>
      <c r="B21" s="38"/>
      <c r="C21" s="14">
        <v>2026</v>
      </c>
      <c r="D21" s="40"/>
      <c r="E21" s="40"/>
      <c r="F21" s="40"/>
      <c r="G21" s="17">
        <f>'BPU - Frais de gestion'!$C$10</f>
        <v>0</v>
      </c>
      <c r="H21" s="19">
        <f t="shared" si="4"/>
        <v>0</v>
      </c>
      <c r="I21" s="19">
        <f t="shared" si="1"/>
        <v>0</v>
      </c>
      <c r="J21" s="40"/>
      <c r="K21" s="24">
        <f t="shared" si="2"/>
        <v>0</v>
      </c>
      <c r="L21" s="24">
        <f t="shared" si="3"/>
        <v>0</v>
      </c>
      <c r="M21" s="46" t="s">
        <v>38</v>
      </c>
      <c r="N21" s="46" t="s">
        <v>214</v>
      </c>
      <c r="O21" s="16">
        <v>1</v>
      </c>
      <c r="P21" s="59" t="s">
        <v>240</v>
      </c>
      <c r="Q21" s="14"/>
      <c r="R21" s="46" t="s">
        <v>112</v>
      </c>
      <c r="S21" s="47" t="s">
        <v>11</v>
      </c>
    </row>
    <row r="22" spans="1:19" ht="29" x14ac:dyDescent="0.35">
      <c r="A22" s="13" t="s">
        <v>66</v>
      </c>
      <c r="B22" s="37"/>
      <c r="C22" s="14">
        <v>2026</v>
      </c>
      <c r="D22" s="39"/>
      <c r="E22" s="39"/>
      <c r="F22" s="39"/>
      <c r="G22" s="17">
        <f>'BPU - Frais de gestion'!$C$10</f>
        <v>0</v>
      </c>
      <c r="H22" s="19">
        <f t="shared" si="4"/>
        <v>0</v>
      </c>
      <c r="I22" s="19">
        <f t="shared" si="1"/>
        <v>0</v>
      </c>
      <c r="J22" s="39"/>
      <c r="K22" s="24">
        <f t="shared" si="2"/>
        <v>0</v>
      </c>
      <c r="L22" s="24">
        <f t="shared" si="3"/>
        <v>0</v>
      </c>
      <c r="M22" s="46" t="s">
        <v>225</v>
      </c>
      <c r="N22" s="46" t="s">
        <v>152</v>
      </c>
      <c r="O22" s="16">
        <v>1</v>
      </c>
      <c r="P22" s="6" t="s">
        <v>236</v>
      </c>
      <c r="Q22" s="14"/>
      <c r="R22" s="46" t="s">
        <v>97</v>
      </c>
      <c r="S22" s="47" t="s">
        <v>11</v>
      </c>
    </row>
    <row r="24" spans="1:19" ht="18.5" x14ac:dyDescent="0.45">
      <c r="A24" s="73" t="s">
        <v>82</v>
      </c>
      <c r="B24" s="73"/>
      <c r="C24" s="73"/>
      <c r="D24" s="73"/>
      <c r="E24" s="73"/>
      <c r="F24" s="73"/>
      <c r="G24" s="73"/>
      <c r="H24" s="73"/>
      <c r="I24" s="73"/>
      <c r="J24" s="73"/>
      <c r="K24" s="29">
        <f>SUM(K13:K22)</f>
        <v>0</v>
      </c>
    </row>
    <row r="25" spans="1:19" ht="18.5" x14ac:dyDescent="0.45">
      <c r="A25" s="73" t="s">
        <v>83</v>
      </c>
      <c r="B25" s="73"/>
      <c r="C25" s="73"/>
      <c r="D25" s="73"/>
      <c r="E25" s="73"/>
      <c r="F25" s="73"/>
      <c r="G25" s="73"/>
      <c r="H25" s="73"/>
      <c r="I25" s="73"/>
      <c r="J25" s="73"/>
      <c r="L25" s="29">
        <f>SUM(L13:L22)</f>
        <v>0</v>
      </c>
      <c r="M25" s="63"/>
    </row>
  </sheetData>
  <sortState xmlns:xlrd2="http://schemas.microsoft.com/office/spreadsheetml/2017/richdata2" ref="M13:M22">
    <sortCondition ref="M13:M22"/>
  </sortState>
  <mergeCells count="10">
    <mergeCell ref="A25:J25"/>
    <mergeCell ref="B1:L1"/>
    <mergeCell ref="B2:C2"/>
    <mergeCell ref="D2:I2"/>
    <mergeCell ref="B5:I5"/>
    <mergeCell ref="B8:J8"/>
    <mergeCell ref="B9:D9"/>
    <mergeCell ref="E9:F9"/>
    <mergeCell ref="H9:J9"/>
    <mergeCell ref="A24:J24"/>
  </mergeCells>
  <phoneticPr fontId="9" type="noConversion"/>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0D1F6-0135-48F4-84AE-FF28BE40DCD5}">
  <dimension ref="A1:I117"/>
  <sheetViews>
    <sheetView topLeftCell="A57" workbookViewId="0">
      <selection activeCell="A4" sqref="A4"/>
    </sheetView>
  </sheetViews>
  <sheetFormatPr baseColWidth="10" defaultRowHeight="14.5" x14ac:dyDescent="0.35"/>
  <cols>
    <col min="1" max="1" width="34.7265625" style="42" customWidth="1"/>
    <col min="2" max="2" width="10.6328125" customWidth="1"/>
    <col min="3" max="3" width="20.36328125" style="42" customWidth="1"/>
    <col min="4" max="4" width="20.08984375" style="42" customWidth="1"/>
    <col min="5" max="5" width="19" style="42" customWidth="1"/>
    <col min="6" max="6" width="25.54296875" style="42" customWidth="1"/>
    <col min="7" max="7" width="9" customWidth="1"/>
    <col min="8" max="8" width="17.26953125" customWidth="1"/>
    <col min="9" max="9" width="26.7265625" customWidth="1"/>
  </cols>
  <sheetData>
    <row r="1" spans="1:9" ht="18.5" x14ac:dyDescent="0.35">
      <c r="A1" s="82" t="s">
        <v>90</v>
      </c>
      <c r="B1" s="83"/>
      <c r="C1" s="83"/>
      <c r="D1" s="83"/>
      <c r="E1" s="83"/>
      <c r="F1" s="83"/>
      <c r="G1" s="83"/>
      <c r="H1" s="83"/>
      <c r="I1" s="83"/>
    </row>
    <row r="2" spans="1:9" ht="55.5" customHeight="1" x14ac:dyDescent="0.35">
      <c r="A2" s="84" t="s">
        <v>235</v>
      </c>
      <c r="B2" s="84"/>
      <c r="C2" s="84"/>
      <c r="D2" s="84"/>
      <c r="E2" s="84"/>
      <c r="F2" s="84"/>
      <c r="G2" s="84"/>
      <c r="H2" s="84"/>
      <c r="I2" s="84"/>
    </row>
    <row r="3" spans="1:9" s="44" customFormat="1" ht="25" customHeight="1" thickBot="1" x14ac:dyDescent="0.4">
      <c r="A3" s="43"/>
      <c r="C3" s="43"/>
      <c r="D3" s="43"/>
      <c r="E3" s="43"/>
      <c r="F3" s="43"/>
      <c r="G3" s="66" t="s">
        <v>248</v>
      </c>
      <c r="H3" s="66"/>
      <c r="I3" s="45"/>
    </row>
    <row r="4" spans="1:9" s="42" customFormat="1" ht="29" customHeight="1" x14ac:dyDescent="0.35">
      <c r="A4" s="49" t="s">
        <v>0</v>
      </c>
      <c r="B4" s="50" t="s">
        <v>91</v>
      </c>
      <c r="C4" s="50" t="s">
        <v>1</v>
      </c>
      <c r="D4" s="50" t="s">
        <v>92</v>
      </c>
      <c r="E4" s="50" t="s">
        <v>5</v>
      </c>
      <c r="F4" s="50" t="s">
        <v>93</v>
      </c>
      <c r="G4" s="50" t="s">
        <v>2</v>
      </c>
      <c r="H4" s="50" t="s">
        <v>94</v>
      </c>
      <c r="I4" s="51" t="s">
        <v>55</v>
      </c>
    </row>
    <row r="5" spans="1:9" ht="29" x14ac:dyDescent="0.35">
      <c r="A5" s="52" t="s">
        <v>95</v>
      </c>
      <c r="B5" s="47" t="s">
        <v>10</v>
      </c>
      <c r="C5" s="46" t="s">
        <v>96</v>
      </c>
      <c r="D5" s="46" t="s">
        <v>11</v>
      </c>
      <c r="E5" s="46" t="s">
        <v>97</v>
      </c>
      <c r="F5" s="46" t="s">
        <v>98</v>
      </c>
      <c r="G5" s="47">
        <v>1</v>
      </c>
      <c r="H5" s="48" t="s">
        <v>99</v>
      </c>
      <c r="I5" s="57"/>
    </row>
    <row r="6" spans="1:9" ht="29" x14ac:dyDescent="0.35">
      <c r="A6" s="52" t="s">
        <v>100</v>
      </c>
      <c r="B6" s="47" t="s">
        <v>10</v>
      </c>
      <c r="C6" s="46" t="s">
        <v>101</v>
      </c>
      <c r="D6" s="46" t="s">
        <v>11</v>
      </c>
      <c r="E6" s="46" t="s">
        <v>102</v>
      </c>
      <c r="F6" s="46" t="s">
        <v>10</v>
      </c>
      <c r="G6" s="47">
        <v>1</v>
      </c>
      <c r="H6" s="48" t="s">
        <v>99</v>
      </c>
      <c r="I6" s="57"/>
    </row>
    <row r="7" spans="1:9" ht="29" x14ac:dyDescent="0.35">
      <c r="A7" s="52" t="s">
        <v>103</v>
      </c>
      <c r="B7" s="47" t="s">
        <v>10</v>
      </c>
      <c r="C7" s="46" t="s">
        <v>104</v>
      </c>
      <c r="D7" s="46" t="s">
        <v>11</v>
      </c>
      <c r="E7" s="46" t="s">
        <v>102</v>
      </c>
      <c r="F7" s="46" t="s">
        <v>105</v>
      </c>
      <c r="G7" s="47">
        <v>1</v>
      </c>
      <c r="H7" s="48" t="s">
        <v>99</v>
      </c>
      <c r="I7" s="57"/>
    </row>
    <row r="8" spans="1:9" ht="29" x14ac:dyDescent="0.35">
      <c r="A8" s="52" t="s">
        <v>106</v>
      </c>
      <c r="B8" s="47" t="s">
        <v>10</v>
      </c>
      <c r="C8" s="46" t="s">
        <v>104</v>
      </c>
      <c r="D8" s="46" t="s">
        <v>11</v>
      </c>
      <c r="E8" s="46" t="s">
        <v>97</v>
      </c>
      <c r="F8" s="46" t="s">
        <v>10</v>
      </c>
      <c r="G8" s="47">
        <v>1</v>
      </c>
      <c r="H8" s="48" t="s">
        <v>99</v>
      </c>
      <c r="I8" s="57"/>
    </row>
    <row r="9" spans="1:9" ht="29" x14ac:dyDescent="0.35">
      <c r="A9" s="52" t="s">
        <v>107</v>
      </c>
      <c r="B9" s="47" t="s">
        <v>13</v>
      </c>
      <c r="C9" s="46" t="s">
        <v>108</v>
      </c>
      <c r="D9" s="46" t="s">
        <v>11</v>
      </c>
      <c r="E9" s="46" t="s">
        <v>97</v>
      </c>
      <c r="F9" s="46" t="s">
        <v>109</v>
      </c>
      <c r="G9" s="47">
        <v>1</v>
      </c>
      <c r="H9" s="48" t="s">
        <v>99</v>
      </c>
      <c r="I9" s="57"/>
    </row>
    <row r="10" spans="1:9" x14ac:dyDescent="0.35">
      <c r="A10" s="52" t="s">
        <v>110</v>
      </c>
      <c r="B10" s="47" t="s">
        <v>10</v>
      </c>
      <c r="C10" s="46" t="s">
        <v>111</v>
      </c>
      <c r="D10" s="46" t="s">
        <v>11</v>
      </c>
      <c r="E10" s="46" t="s">
        <v>112</v>
      </c>
      <c r="F10" s="46" t="s">
        <v>10</v>
      </c>
      <c r="G10" s="47">
        <v>1</v>
      </c>
      <c r="H10" s="48" t="s">
        <v>99</v>
      </c>
      <c r="I10" s="57"/>
    </row>
    <row r="11" spans="1:9" ht="29" x14ac:dyDescent="0.35">
      <c r="A11" s="52" t="s">
        <v>113</v>
      </c>
      <c r="B11" s="47" t="s">
        <v>10</v>
      </c>
      <c r="C11" s="46" t="s">
        <v>114</v>
      </c>
      <c r="D11" s="46" t="s">
        <v>11</v>
      </c>
      <c r="E11" s="46" t="s">
        <v>115</v>
      </c>
      <c r="F11" s="46" t="s">
        <v>10</v>
      </c>
      <c r="G11" s="47">
        <v>1</v>
      </c>
      <c r="H11" s="48" t="s">
        <v>99</v>
      </c>
      <c r="I11" s="57"/>
    </row>
    <row r="12" spans="1:9" ht="29" x14ac:dyDescent="0.35">
      <c r="A12" s="52" t="s">
        <v>113</v>
      </c>
      <c r="B12" s="47" t="s">
        <v>10</v>
      </c>
      <c r="C12" s="46" t="s">
        <v>114</v>
      </c>
      <c r="D12" s="46" t="s">
        <v>11</v>
      </c>
      <c r="E12" s="46" t="s">
        <v>115</v>
      </c>
      <c r="F12" s="46" t="s">
        <v>10</v>
      </c>
      <c r="G12" s="47">
        <v>1</v>
      </c>
      <c r="H12" s="48" t="s">
        <v>99</v>
      </c>
      <c r="I12" s="57"/>
    </row>
    <row r="13" spans="1:9" ht="29" x14ac:dyDescent="0.35">
      <c r="A13" s="52" t="s">
        <v>113</v>
      </c>
      <c r="B13" s="47" t="s">
        <v>10</v>
      </c>
      <c r="C13" s="46" t="s">
        <v>114</v>
      </c>
      <c r="D13" s="46" t="s">
        <v>11</v>
      </c>
      <c r="E13" s="46" t="s">
        <v>115</v>
      </c>
      <c r="F13" s="46" t="s">
        <v>10</v>
      </c>
      <c r="G13" s="47">
        <v>1</v>
      </c>
      <c r="H13" s="48" t="s">
        <v>99</v>
      </c>
      <c r="I13" s="57"/>
    </row>
    <row r="14" spans="1:9" ht="29" x14ac:dyDescent="0.35">
      <c r="A14" s="52" t="s">
        <v>14</v>
      </c>
      <c r="B14" s="47" t="s">
        <v>16</v>
      </c>
      <c r="C14" s="46" t="s">
        <v>15</v>
      </c>
      <c r="D14" s="46" t="s">
        <v>11</v>
      </c>
      <c r="E14" s="46" t="s">
        <v>116</v>
      </c>
      <c r="F14" s="46" t="s">
        <v>117</v>
      </c>
      <c r="G14" s="47">
        <v>1</v>
      </c>
      <c r="H14" s="48" t="s">
        <v>99</v>
      </c>
      <c r="I14" s="57"/>
    </row>
    <row r="15" spans="1:9" x14ac:dyDescent="0.35">
      <c r="A15" s="52" t="s">
        <v>118</v>
      </c>
      <c r="B15" s="47" t="s">
        <v>10</v>
      </c>
      <c r="C15" s="46" t="s">
        <v>118</v>
      </c>
      <c r="D15" s="46" t="s">
        <v>11</v>
      </c>
      <c r="E15" s="46" t="s">
        <v>112</v>
      </c>
      <c r="F15" s="46" t="s">
        <v>10</v>
      </c>
      <c r="G15" s="47">
        <v>1</v>
      </c>
      <c r="H15" s="48" t="s">
        <v>99</v>
      </c>
      <c r="I15" s="57"/>
    </row>
    <row r="16" spans="1:9" x14ac:dyDescent="0.35">
      <c r="A16" s="52" t="s">
        <v>119</v>
      </c>
      <c r="B16" s="47" t="s">
        <v>10</v>
      </c>
      <c r="C16" s="46" t="s">
        <v>104</v>
      </c>
      <c r="D16" s="46" t="s">
        <v>11</v>
      </c>
      <c r="E16" s="46" t="s">
        <v>112</v>
      </c>
      <c r="F16" s="46" t="s">
        <v>10</v>
      </c>
      <c r="G16" s="47">
        <v>1</v>
      </c>
      <c r="H16" s="47" t="s">
        <v>120</v>
      </c>
      <c r="I16" s="57"/>
    </row>
    <row r="17" spans="1:9" ht="58" x14ac:dyDescent="0.35">
      <c r="A17" s="52" t="s">
        <v>121</v>
      </c>
      <c r="B17" s="47" t="s">
        <v>10</v>
      </c>
      <c r="C17" s="46" t="s">
        <v>122</v>
      </c>
      <c r="D17" s="64" t="s">
        <v>244</v>
      </c>
      <c r="E17" s="46" t="s">
        <v>112</v>
      </c>
      <c r="F17" s="46" t="s">
        <v>123</v>
      </c>
      <c r="G17" s="47">
        <v>1</v>
      </c>
      <c r="H17" s="48" t="s">
        <v>99</v>
      </c>
      <c r="I17" s="57"/>
    </row>
    <row r="18" spans="1:9" ht="58" x14ac:dyDescent="0.35">
      <c r="A18" s="52" t="s">
        <v>121</v>
      </c>
      <c r="B18" s="47" t="s">
        <v>10</v>
      </c>
      <c r="C18" s="46" t="s">
        <v>122</v>
      </c>
      <c r="D18" s="64" t="s">
        <v>244</v>
      </c>
      <c r="E18" s="46" t="s">
        <v>112</v>
      </c>
      <c r="F18" s="46" t="s">
        <v>123</v>
      </c>
      <c r="G18" s="47">
        <v>1</v>
      </c>
      <c r="H18" s="48" t="s">
        <v>99</v>
      </c>
      <c r="I18" s="57"/>
    </row>
    <row r="19" spans="1:9" ht="29" x14ac:dyDescent="0.35">
      <c r="A19" s="52" t="s">
        <v>121</v>
      </c>
      <c r="B19" s="47" t="s">
        <v>10</v>
      </c>
      <c r="C19" s="46" t="s">
        <v>122</v>
      </c>
      <c r="D19" s="64" t="s">
        <v>244</v>
      </c>
      <c r="E19" s="46" t="s">
        <v>97</v>
      </c>
      <c r="F19" s="46" t="s">
        <v>124</v>
      </c>
      <c r="G19" s="47">
        <v>1</v>
      </c>
      <c r="H19" s="48" t="s">
        <v>99</v>
      </c>
      <c r="I19" s="57"/>
    </row>
    <row r="20" spans="1:9" ht="58" x14ac:dyDescent="0.35">
      <c r="A20" s="52" t="s">
        <v>121</v>
      </c>
      <c r="B20" s="47" t="s">
        <v>10</v>
      </c>
      <c r="C20" s="46" t="s">
        <v>122</v>
      </c>
      <c r="D20" s="64" t="s">
        <v>244</v>
      </c>
      <c r="E20" s="46" t="s">
        <v>112</v>
      </c>
      <c r="F20" s="46" t="s">
        <v>123</v>
      </c>
      <c r="G20" s="47">
        <v>1</v>
      </c>
      <c r="H20" s="48" t="s">
        <v>99</v>
      </c>
      <c r="I20" s="57"/>
    </row>
    <row r="21" spans="1:9" ht="58" x14ac:dyDescent="0.35">
      <c r="A21" s="52" t="s">
        <v>121</v>
      </c>
      <c r="B21" s="47" t="s">
        <v>10</v>
      </c>
      <c r="C21" s="46" t="s">
        <v>122</v>
      </c>
      <c r="D21" s="64" t="s">
        <v>244</v>
      </c>
      <c r="E21" s="46" t="s">
        <v>112</v>
      </c>
      <c r="F21" s="46" t="s">
        <v>123</v>
      </c>
      <c r="G21" s="47">
        <v>1</v>
      </c>
      <c r="H21" s="48" t="s">
        <v>99</v>
      </c>
      <c r="I21" s="57"/>
    </row>
    <row r="22" spans="1:9" ht="58" x14ac:dyDescent="0.35">
      <c r="A22" s="52" t="s">
        <v>121</v>
      </c>
      <c r="B22" s="47" t="s">
        <v>10</v>
      </c>
      <c r="C22" s="46" t="s">
        <v>122</v>
      </c>
      <c r="D22" s="64" t="s">
        <v>244</v>
      </c>
      <c r="E22" s="46" t="s">
        <v>112</v>
      </c>
      <c r="F22" s="46" t="s">
        <v>123</v>
      </c>
      <c r="G22" s="47">
        <v>1</v>
      </c>
      <c r="H22" s="48" t="s">
        <v>99</v>
      </c>
      <c r="I22" s="57"/>
    </row>
    <row r="23" spans="1:9" ht="29" x14ac:dyDescent="0.35">
      <c r="A23" s="52" t="s">
        <v>18</v>
      </c>
      <c r="B23" s="47" t="s">
        <v>19</v>
      </c>
      <c r="C23" s="46" t="s">
        <v>125</v>
      </c>
      <c r="D23" s="46" t="s">
        <v>11</v>
      </c>
      <c r="E23" s="46" t="s">
        <v>97</v>
      </c>
      <c r="F23" s="46" t="s">
        <v>10</v>
      </c>
      <c r="G23" s="47">
        <v>1</v>
      </c>
      <c r="H23" s="48" t="s">
        <v>99</v>
      </c>
      <c r="I23" s="57"/>
    </row>
    <row r="24" spans="1:9" x14ac:dyDescent="0.35">
      <c r="A24" s="52" t="s">
        <v>126</v>
      </c>
      <c r="B24" s="47" t="s">
        <v>10</v>
      </c>
      <c r="C24" s="46" t="s">
        <v>104</v>
      </c>
      <c r="D24" s="46" t="s">
        <v>11</v>
      </c>
      <c r="E24" s="46" t="s">
        <v>112</v>
      </c>
      <c r="F24" s="46" t="s">
        <v>10</v>
      </c>
      <c r="G24" s="47">
        <v>1</v>
      </c>
      <c r="H24" s="47" t="s">
        <v>120</v>
      </c>
      <c r="I24" s="57"/>
    </row>
    <row r="25" spans="1:9" ht="29" x14ac:dyDescent="0.35">
      <c r="A25" s="52" t="s">
        <v>127</v>
      </c>
      <c r="B25" s="47" t="s">
        <v>20</v>
      </c>
      <c r="C25" s="46" t="s">
        <v>128</v>
      </c>
      <c r="D25" s="46" t="s">
        <v>11</v>
      </c>
      <c r="E25" s="46" t="s">
        <v>97</v>
      </c>
      <c r="F25" s="46" t="s">
        <v>10</v>
      </c>
      <c r="G25" s="47">
        <v>1</v>
      </c>
      <c r="H25" s="48" t="s">
        <v>99</v>
      </c>
      <c r="I25" s="57"/>
    </row>
    <row r="26" spans="1:9" ht="29" x14ac:dyDescent="0.35">
      <c r="A26" s="52" t="s">
        <v>127</v>
      </c>
      <c r="B26" s="47" t="s">
        <v>20</v>
      </c>
      <c r="C26" s="46" t="s">
        <v>128</v>
      </c>
      <c r="D26" s="46" t="s">
        <v>11</v>
      </c>
      <c r="E26" s="46" t="s">
        <v>97</v>
      </c>
      <c r="F26" s="46" t="s">
        <v>10</v>
      </c>
      <c r="G26" s="47">
        <v>1</v>
      </c>
      <c r="H26" s="48" t="s">
        <v>99</v>
      </c>
      <c r="I26" s="57"/>
    </row>
    <row r="27" spans="1:9" ht="29" x14ac:dyDescent="0.35">
      <c r="A27" s="52" t="s">
        <v>129</v>
      </c>
      <c r="B27" s="47" t="s">
        <v>21</v>
      </c>
      <c r="C27" s="46" t="s">
        <v>130</v>
      </c>
      <c r="D27" s="46" t="s">
        <v>11</v>
      </c>
      <c r="E27" s="46" t="s">
        <v>97</v>
      </c>
      <c r="F27" s="46" t="s">
        <v>10</v>
      </c>
      <c r="G27" s="47">
        <v>1</v>
      </c>
      <c r="H27" s="48" t="s">
        <v>99</v>
      </c>
      <c r="I27" s="57"/>
    </row>
    <row r="28" spans="1:9" ht="29" x14ac:dyDescent="0.35">
      <c r="A28" s="52" t="s">
        <v>131</v>
      </c>
      <c r="B28" s="47" t="s">
        <v>132</v>
      </c>
      <c r="C28" s="46" t="s">
        <v>130</v>
      </c>
      <c r="D28" s="46" t="s">
        <v>11</v>
      </c>
      <c r="E28" s="46" t="s">
        <v>115</v>
      </c>
      <c r="F28" s="46" t="s">
        <v>10</v>
      </c>
      <c r="G28" s="47">
        <v>1</v>
      </c>
      <c r="H28" s="47" t="s">
        <v>120</v>
      </c>
      <c r="I28" s="57"/>
    </row>
    <row r="29" spans="1:9" x14ac:dyDescent="0.35">
      <c r="A29" s="52" t="s">
        <v>133</v>
      </c>
      <c r="B29" s="47" t="s">
        <v>10</v>
      </c>
      <c r="C29" s="46" t="s">
        <v>104</v>
      </c>
      <c r="D29" s="46" t="s">
        <v>11</v>
      </c>
      <c r="E29" s="46" t="s">
        <v>112</v>
      </c>
      <c r="F29" s="46" t="s">
        <v>10</v>
      </c>
      <c r="G29" s="47">
        <v>1</v>
      </c>
      <c r="H29" s="47" t="s">
        <v>120</v>
      </c>
      <c r="I29" s="57"/>
    </row>
    <row r="30" spans="1:9" x14ac:dyDescent="0.35">
      <c r="A30" s="52" t="s">
        <v>134</v>
      </c>
      <c r="B30" s="47" t="s">
        <v>40</v>
      </c>
      <c r="C30" s="46" t="s">
        <v>135</v>
      </c>
      <c r="D30" s="46" t="s">
        <v>11</v>
      </c>
      <c r="E30" s="46" t="s">
        <v>115</v>
      </c>
      <c r="F30" s="46" t="s">
        <v>136</v>
      </c>
      <c r="G30" s="47">
        <v>1</v>
      </c>
      <c r="H30" s="48" t="s">
        <v>99</v>
      </c>
      <c r="I30" s="57"/>
    </row>
    <row r="31" spans="1:9" ht="29" x14ac:dyDescent="0.35">
      <c r="A31" s="52" t="s">
        <v>137</v>
      </c>
      <c r="B31" s="47" t="s">
        <v>138</v>
      </c>
      <c r="C31" s="46" t="s">
        <v>139</v>
      </c>
      <c r="D31" s="46" t="s">
        <v>11</v>
      </c>
      <c r="E31" s="46" t="s">
        <v>97</v>
      </c>
      <c r="F31" s="46" t="s">
        <v>98</v>
      </c>
      <c r="G31" s="47">
        <v>1</v>
      </c>
      <c r="H31" s="48" t="s">
        <v>99</v>
      </c>
      <c r="I31" s="57"/>
    </row>
    <row r="32" spans="1:9" ht="29" x14ac:dyDescent="0.35">
      <c r="A32" s="52" t="s">
        <v>140</v>
      </c>
      <c r="B32" s="47" t="s">
        <v>141</v>
      </c>
      <c r="C32" s="46" t="s">
        <v>22</v>
      </c>
      <c r="D32" s="64" t="s">
        <v>244</v>
      </c>
      <c r="E32" s="46" t="s">
        <v>115</v>
      </c>
      <c r="F32" s="46" t="s">
        <v>10</v>
      </c>
      <c r="G32" s="47">
        <v>1</v>
      </c>
      <c r="H32" s="48" t="s">
        <v>99</v>
      </c>
      <c r="I32" s="57"/>
    </row>
    <row r="33" spans="1:9" ht="29" x14ac:dyDescent="0.35">
      <c r="A33" s="52" t="s">
        <v>142</v>
      </c>
      <c r="B33" s="47" t="s">
        <v>10</v>
      </c>
      <c r="C33" s="46" t="s">
        <v>22</v>
      </c>
      <c r="D33" s="64" t="s">
        <v>244</v>
      </c>
      <c r="E33" s="46" t="s">
        <v>115</v>
      </c>
      <c r="F33" s="46" t="s">
        <v>10</v>
      </c>
      <c r="G33" s="47">
        <v>1</v>
      </c>
      <c r="H33" s="47" t="s">
        <v>120</v>
      </c>
      <c r="I33" s="57"/>
    </row>
    <row r="34" spans="1:9" x14ac:dyDescent="0.35">
      <c r="A34" s="52" t="s">
        <v>143</v>
      </c>
      <c r="B34" s="47" t="s">
        <v>10</v>
      </c>
      <c r="C34" s="46" t="s">
        <v>144</v>
      </c>
      <c r="D34" s="46" t="s">
        <v>11</v>
      </c>
      <c r="E34" s="46" t="s">
        <v>112</v>
      </c>
      <c r="F34" s="46" t="s">
        <v>10</v>
      </c>
      <c r="G34" s="47">
        <v>1</v>
      </c>
      <c r="H34" s="48" t="s">
        <v>99</v>
      </c>
      <c r="I34" s="57"/>
    </row>
    <row r="35" spans="1:9" x14ac:dyDescent="0.35">
      <c r="A35" s="52" t="s">
        <v>145</v>
      </c>
      <c r="B35" s="47" t="s">
        <v>10</v>
      </c>
      <c r="C35" s="46" t="s">
        <v>146</v>
      </c>
      <c r="D35" s="46" t="s">
        <v>11</v>
      </c>
      <c r="E35" s="46" t="s">
        <v>112</v>
      </c>
      <c r="F35" s="46" t="s">
        <v>98</v>
      </c>
      <c r="G35" s="47">
        <v>1</v>
      </c>
      <c r="H35" s="48" t="s">
        <v>99</v>
      </c>
      <c r="I35" s="57"/>
    </row>
    <row r="36" spans="1:9" x14ac:dyDescent="0.35">
      <c r="A36" s="52" t="s">
        <v>147</v>
      </c>
      <c r="B36" s="47" t="s">
        <v>148</v>
      </c>
      <c r="C36" s="46" t="s">
        <v>149</v>
      </c>
      <c r="D36" s="46" t="s">
        <v>11</v>
      </c>
      <c r="E36" s="46" t="s">
        <v>115</v>
      </c>
      <c r="F36" s="46" t="s">
        <v>10</v>
      </c>
      <c r="G36" s="47">
        <v>1</v>
      </c>
      <c r="H36" s="48" t="s">
        <v>99</v>
      </c>
      <c r="I36" s="57"/>
    </row>
    <row r="37" spans="1:9" x14ac:dyDescent="0.35">
      <c r="A37" s="52" t="s">
        <v>147</v>
      </c>
      <c r="B37" s="47" t="s">
        <v>148</v>
      </c>
      <c r="C37" s="46" t="s">
        <v>149</v>
      </c>
      <c r="D37" s="46" t="s">
        <v>11</v>
      </c>
      <c r="E37" s="46" t="s">
        <v>115</v>
      </c>
      <c r="F37" s="46" t="s">
        <v>10</v>
      </c>
      <c r="G37" s="47">
        <v>1</v>
      </c>
      <c r="H37" s="47" t="s">
        <v>120</v>
      </c>
      <c r="I37" s="57"/>
    </row>
    <row r="38" spans="1:9" x14ac:dyDescent="0.35">
      <c r="A38" s="52" t="s">
        <v>147</v>
      </c>
      <c r="B38" s="47" t="s">
        <v>148</v>
      </c>
      <c r="C38" s="46" t="s">
        <v>149</v>
      </c>
      <c r="D38" s="46" t="s">
        <v>11</v>
      </c>
      <c r="E38" s="46" t="s">
        <v>115</v>
      </c>
      <c r="F38" s="46" t="s">
        <v>10</v>
      </c>
      <c r="G38" s="47">
        <v>1</v>
      </c>
      <c r="H38" s="47" t="s">
        <v>120</v>
      </c>
      <c r="I38" s="57"/>
    </row>
    <row r="39" spans="1:9" x14ac:dyDescent="0.35">
      <c r="A39" s="52" t="s">
        <v>150</v>
      </c>
      <c r="B39" s="47" t="s">
        <v>151</v>
      </c>
      <c r="C39" s="46" t="s">
        <v>152</v>
      </c>
      <c r="D39" s="46" t="s">
        <v>11</v>
      </c>
      <c r="E39" s="46" t="s">
        <v>115</v>
      </c>
      <c r="F39" s="46" t="s">
        <v>10</v>
      </c>
      <c r="G39" s="47">
        <v>1</v>
      </c>
      <c r="H39" s="47" t="s">
        <v>120</v>
      </c>
      <c r="I39" s="57"/>
    </row>
    <row r="40" spans="1:9" x14ac:dyDescent="0.35">
      <c r="A40" s="52" t="s">
        <v>153</v>
      </c>
      <c r="B40" s="47" t="s">
        <v>10</v>
      </c>
      <c r="C40" s="46" t="s">
        <v>104</v>
      </c>
      <c r="D40" s="46" t="s">
        <v>11</v>
      </c>
      <c r="E40" s="46" t="s">
        <v>112</v>
      </c>
      <c r="F40" s="46" t="s">
        <v>10</v>
      </c>
      <c r="G40" s="47">
        <v>1</v>
      </c>
      <c r="H40" s="47" t="s">
        <v>120</v>
      </c>
      <c r="I40" s="57"/>
    </row>
    <row r="41" spans="1:9" x14ac:dyDescent="0.35">
      <c r="A41" s="52" t="s">
        <v>154</v>
      </c>
      <c r="B41" s="47" t="s">
        <v>10</v>
      </c>
      <c r="C41" s="46" t="s">
        <v>155</v>
      </c>
      <c r="D41" s="46" t="s">
        <v>11</v>
      </c>
      <c r="E41" s="46" t="s">
        <v>112</v>
      </c>
      <c r="F41" s="46" t="s">
        <v>156</v>
      </c>
      <c r="G41" s="47">
        <v>1</v>
      </c>
      <c r="H41" s="48" t="s">
        <v>99</v>
      </c>
      <c r="I41" s="57"/>
    </row>
    <row r="42" spans="1:9" x14ac:dyDescent="0.35">
      <c r="A42" s="52" t="s">
        <v>154</v>
      </c>
      <c r="B42" s="47" t="s">
        <v>10</v>
      </c>
      <c r="C42" s="46" t="s">
        <v>155</v>
      </c>
      <c r="D42" s="46" t="s">
        <v>11</v>
      </c>
      <c r="E42" s="46" t="s">
        <v>112</v>
      </c>
      <c r="F42" s="46" t="s">
        <v>156</v>
      </c>
      <c r="G42" s="47">
        <v>1</v>
      </c>
      <c r="H42" s="48" t="s">
        <v>99</v>
      </c>
      <c r="I42" s="57"/>
    </row>
    <row r="43" spans="1:9" ht="29" x14ac:dyDescent="0.35">
      <c r="A43" s="52" t="s">
        <v>24</v>
      </c>
      <c r="B43" s="47" t="s">
        <v>25</v>
      </c>
      <c r="C43" s="46" t="s">
        <v>157</v>
      </c>
      <c r="D43" s="46" t="s">
        <v>11</v>
      </c>
      <c r="E43" s="46" t="s">
        <v>97</v>
      </c>
      <c r="F43" s="46" t="s">
        <v>158</v>
      </c>
      <c r="G43" s="47">
        <v>1</v>
      </c>
      <c r="H43" s="48" t="s">
        <v>99</v>
      </c>
      <c r="I43" s="57"/>
    </row>
    <row r="44" spans="1:9" x14ac:dyDescent="0.35">
      <c r="A44" s="52" t="s">
        <v>24</v>
      </c>
      <c r="B44" s="47" t="s">
        <v>159</v>
      </c>
      <c r="C44" s="46" t="s">
        <v>157</v>
      </c>
      <c r="D44" s="46" t="s">
        <v>11</v>
      </c>
      <c r="E44" s="46" t="s">
        <v>112</v>
      </c>
      <c r="F44" s="46" t="s">
        <v>160</v>
      </c>
      <c r="G44" s="47">
        <v>1</v>
      </c>
      <c r="H44" s="47" t="s">
        <v>120</v>
      </c>
      <c r="I44" s="57"/>
    </row>
    <row r="45" spans="1:9" x14ac:dyDescent="0.35">
      <c r="A45" s="52" t="s">
        <v>24</v>
      </c>
      <c r="B45" s="47" t="s">
        <v>159</v>
      </c>
      <c r="C45" s="46" t="s">
        <v>157</v>
      </c>
      <c r="D45" s="46" t="s">
        <v>11</v>
      </c>
      <c r="E45" s="46" t="s">
        <v>112</v>
      </c>
      <c r="F45" s="46" t="s">
        <v>160</v>
      </c>
      <c r="G45" s="47">
        <v>1</v>
      </c>
      <c r="H45" s="47" t="s">
        <v>120</v>
      </c>
      <c r="I45" s="57"/>
    </row>
    <row r="46" spans="1:9" x14ac:dyDescent="0.35">
      <c r="A46" s="52" t="s">
        <v>24</v>
      </c>
      <c r="B46" s="47" t="s">
        <v>159</v>
      </c>
      <c r="C46" s="46" t="s">
        <v>157</v>
      </c>
      <c r="D46" s="46" t="s">
        <v>11</v>
      </c>
      <c r="E46" s="46" t="s">
        <v>112</v>
      </c>
      <c r="F46" s="46" t="s">
        <v>161</v>
      </c>
      <c r="G46" s="47">
        <v>1</v>
      </c>
      <c r="H46" s="48" t="s">
        <v>99</v>
      </c>
      <c r="I46" s="57"/>
    </row>
    <row r="47" spans="1:9" x14ac:dyDescent="0.35">
      <c r="A47" s="52" t="s">
        <v>24</v>
      </c>
      <c r="B47" s="47" t="s">
        <v>159</v>
      </c>
      <c r="C47" s="46" t="s">
        <v>157</v>
      </c>
      <c r="D47" s="46" t="s">
        <v>11</v>
      </c>
      <c r="E47" s="46" t="s">
        <v>112</v>
      </c>
      <c r="F47" s="46" t="s">
        <v>161</v>
      </c>
      <c r="G47" s="47">
        <v>1</v>
      </c>
      <c r="H47" s="48" t="s">
        <v>99</v>
      </c>
      <c r="I47" s="57"/>
    </row>
    <row r="48" spans="1:9" x14ac:dyDescent="0.35">
      <c r="A48" s="52" t="s">
        <v>24</v>
      </c>
      <c r="B48" s="47" t="s">
        <v>159</v>
      </c>
      <c r="C48" s="46" t="s">
        <v>157</v>
      </c>
      <c r="D48" s="46" t="s">
        <v>11</v>
      </c>
      <c r="E48" s="46" t="s">
        <v>112</v>
      </c>
      <c r="F48" s="46" t="s">
        <v>160</v>
      </c>
      <c r="G48" s="47">
        <v>1</v>
      </c>
      <c r="H48" s="47" t="s">
        <v>120</v>
      </c>
      <c r="I48" s="57"/>
    </row>
    <row r="49" spans="1:9" x14ac:dyDescent="0.35">
      <c r="A49" s="52" t="s">
        <v>162</v>
      </c>
      <c r="B49" s="47" t="s">
        <v>10</v>
      </c>
      <c r="C49" s="46" t="s">
        <v>163</v>
      </c>
      <c r="D49" s="46" t="s">
        <v>11</v>
      </c>
      <c r="E49" s="46" t="s">
        <v>112</v>
      </c>
      <c r="F49" s="46" t="s">
        <v>98</v>
      </c>
      <c r="G49" s="47">
        <v>1</v>
      </c>
      <c r="H49" s="48" t="s">
        <v>99</v>
      </c>
      <c r="I49" s="57"/>
    </row>
    <row r="50" spans="1:9" ht="29" x14ac:dyDescent="0.35">
      <c r="A50" s="52" t="s">
        <v>17</v>
      </c>
      <c r="B50" s="47" t="s">
        <v>164</v>
      </c>
      <c r="C50" s="46" t="s">
        <v>165</v>
      </c>
      <c r="D50" s="46" t="s">
        <v>11</v>
      </c>
      <c r="E50" s="46" t="s">
        <v>97</v>
      </c>
      <c r="F50" s="46" t="s">
        <v>166</v>
      </c>
      <c r="G50" s="47">
        <v>1</v>
      </c>
      <c r="H50" s="48" t="s">
        <v>99</v>
      </c>
      <c r="I50" s="57"/>
    </row>
    <row r="51" spans="1:9" ht="29" x14ac:dyDescent="0.35">
      <c r="A51" s="52" t="s">
        <v>17</v>
      </c>
      <c r="B51" s="47" t="s">
        <v>164</v>
      </c>
      <c r="C51" s="46" t="s">
        <v>165</v>
      </c>
      <c r="D51" s="46" t="s">
        <v>11</v>
      </c>
      <c r="E51" s="46" t="s">
        <v>97</v>
      </c>
      <c r="F51" s="46" t="s">
        <v>166</v>
      </c>
      <c r="G51" s="47">
        <v>1</v>
      </c>
      <c r="H51" s="48" t="s">
        <v>99</v>
      </c>
      <c r="I51" s="57"/>
    </row>
    <row r="52" spans="1:9" ht="29" x14ac:dyDescent="0.35">
      <c r="A52" s="52" t="s">
        <v>17</v>
      </c>
      <c r="B52" s="47" t="s">
        <v>164</v>
      </c>
      <c r="C52" s="46" t="s">
        <v>165</v>
      </c>
      <c r="D52" s="46" t="s">
        <v>11</v>
      </c>
      <c r="E52" s="46" t="s">
        <v>97</v>
      </c>
      <c r="F52" s="46" t="s">
        <v>166</v>
      </c>
      <c r="G52" s="47">
        <v>1</v>
      </c>
      <c r="H52" s="48" t="s">
        <v>99</v>
      </c>
      <c r="I52" s="57"/>
    </row>
    <row r="53" spans="1:9" ht="29" x14ac:dyDescent="0.35">
      <c r="A53" s="52" t="s">
        <v>17</v>
      </c>
      <c r="B53" s="47" t="s">
        <v>164</v>
      </c>
      <c r="C53" s="46" t="s">
        <v>165</v>
      </c>
      <c r="D53" s="46" t="s">
        <v>11</v>
      </c>
      <c r="E53" s="46" t="s">
        <v>97</v>
      </c>
      <c r="F53" s="46" t="s">
        <v>166</v>
      </c>
      <c r="G53" s="47">
        <v>1</v>
      </c>
      <c r="H53" s="48" t="s">
        <v>99</v>
      </c>
      <c r="I53" s="57"/>
    </row>
    <row r="54" spans="1:9" x14ac:dyDescent="0.35">
      <c r="A54" s="52" t="s">
        <v>17</v>
      </c>
      <c r="B54" s="47" t="s">
        <v>167</v>
      </c>
      <c r="C54" s="46" t="s">
        <v>165</v>
      </c>
      <c r="D54" s="46" t="s">
        <v>11</v>
      </c>
      <c r="E54" s="46" t="s">
        <v>112</v>
      </c>
      <c r="F54" s="46" t="s">
        <v>168</v>
      </c>
      <c r="G54" s="47">
        <v>1</v>
      </c>
      <c r="H54" s="48" t="s">
        <v>99</v>
      </c>
      <c r="I54" s="57"/>
    </row>
    <row r="55" spans="1:9" x14ac:dyDescent="0.35">
      <c r="A55" s="52" t="s">
        <v>17</v>
      </c>
      <c r="B55" s="47" t="s">
        <v>167</v>
      </c>
      <c r="C55" s="46" t="s">
        <v>165</v>
      </c>
      <c r="D55" s="46" t="s">
        <v>11</v>
      </c>
      <c r="E55" s="46" t="s">
        <v>112</v>
      </c>
      <c r="F55" s="46" t="s">
        <v>168</v>
      </c>
      <c r="G55" s="47">
        <v>1</v>
      </c>
      <c r="H55" s="48" t="s">
        <v>99</v>
      </c>
      <c r="I55" s="57"/>
    </row>
    <row r="56" spans="1:9" x14ac:dyDescent="0.35">
      <c r="A56" s="52" t="s">
        <v>17</v>
      </c>
      <c r="B56" s="47" t="s">
        <v>167</v>
      </c>
      <c r="C56" s="46" t="s">
        <v>165</v>
      </c>
      <c r="D56" s="46" t="s">
        <v>11</v>
      </c>
      <c r="E56" s="46" t="s">
        <v>112</v>
      </c>
      <c r="F56" s="46" t="s">
        <v>168</v>
      </c>
      <c r="G56" s="47">
        <v>1</v>
      </c>
      <c r="H56" s="48" t="s">
        <v>99</v>
      </c>
      <c r="I56" s="57"/>
    </row>
    <row r="57" spans="1:9" ht="29" x14ac:dyDescent="0.35">
      <c r="A57" s="52" t="s">
        <v>17</v>
      </c>
      <c r="B57" s="47" t="s">
        <v>164</v>
      </c>
      <c r="C57" s="46" t="s">
        <v>165</v>
      </c>
      <c r="D57" s="46" t="s">
        <v>11</v>
      </c>
      <c r="E57" s="46" t="s">
        <v>97</v>
      </c>
      <c r="F57" s="46" t="s">
        <v>166</v>
      </c>
      <c r="G57" s="47">
        <v>1</v>
      </c>
      <c r="H57" s="48" t="s">
        <v>99</v>
      </c>
      <c r="I57" s="57"/>
    </row>
    <row r="58" spans="1:9" x14ac:dyDescent="0.35">
      <c r="A58" s="52" t="s">
        <v>17</v>
      </c>
      <c r="B58" s="47" t="s">
        <v>167</v>
      </c>
      <c r="C58" s="46" t="s">
        <v>165</v>
      </c>
      <c r="D58" s="46" t="s">
        <v>11</v>
      </c>
      <c r="E58" s="46" t="s">
        <v>112</v>
      </c>
      <c r="F58" s="46" t="s">
        <v>168</v>
      </c>
      <c r="G58" s="47">
        <v>1</v>
      </c>
      <c r="H58" s="48" t="s">
        <v>99</v>
      </c>
      <c r="I58" s="57"/>
    </row>
    <row r="59" spans="1:9" x14ac:dyDescent="0.35">
      <c r="A59" s="52" t="s">
        <v>17</v>
      </c>
      <c r="B59" s="47" t="s">
        <v>167</v>
      </c>
      <c r="C59" s="46" t="s">
        <v>165</v>
      </c>
      <c r="D59" s="46" t="s">
        <v>11</v>
      </c>
      <c r="E59" s="46" t="s">
        <v>112</v>
      </c>
      <c r="F59" s="46" t="s">
        <v>168</v>
      </c>
      <c r="G59" s="47">
        <v>1</v>
      </c>
      <c r="H59" s="48" t="s">
        <v>99</v>
      </c>
      <c r="I59" s="57"/>
    </row>
    <row r="60" spans="1:9" x14ac:dyDescent="0.35">
      <c r="A60" s="52" t="s">
        <v>17</v>
      </c>
      <c r="B60" s="47" t="s">
        <v>167</v>
      </c>
      <c r="C60" s="46" t="s">
        <v>165</v>
      </c>
      <c r="D60" s="46" t="s">
        <v>11</v>
      </c>
      <c r="E60" s="46" t="s">
        <v>112</v>
      </c>
      <c r="F60" s="46" t="s">
        <v>168</v>
      </c>
      <c r="G60" s="47">
        <v>1</v>
      </c>
      <c r="H60" s="48" t="s">
        <v>99</v>
      </c>
      <c r="I60" s="57"/>
    </row>
    <row r="61" spans="1:9" x14ac:dyDescent="0.35">
      <c r="A61" s="52" t="s">
        <v>17</v>
      </c>
      <c r="B61" s="47" t="s">
        <v>167</v>
      </c>
      <c r="C61" s="46" t="s">
        <v>165</v>
      </c>
      <c r="D61" s="46" t="s">
        <v>11</v>
      </c>
      <c r="E61" s="46" t="s">
        <v>112</v>
      </c>
      <c r="F61" s="46" t="s">
        <v>168</v>
      </c>
      <c r="G61" s="47">
        <v>1</v>
      </c>
      <c r="H61" s="48" t="s">
        <v>99</v>
      </c>
      <c r="I61" s="57"/>
    </row>
    <row r="62" spans="1:9" x14ac:dyDescent="0.35">
      <c r="A62" s="52" t="s">
        <v>17</v>
      </c>
      <c r="B62" s="47" t="s">
        <v>167</v>
      </c>
      <c r="C62" s="46" t="s">
        <v>165</v>
      </c>
      <c r="D62" s="46" t="s">
        <v>11</v>
      </c>
      <c r="E62" s="46" t="s">
        <v>112</v>
      </c>
      <c r="F62" s="46" t="s">
        <v>168</v>
      </c>
      <c r="G62" s="47">
        <v>1</v>
      </c>
      <c r="H62" s="48" t="s">
        <v>99</v>
      </c>
      <c r="I62" s="57"/>
    </row>
    <row r="63" spans="1:9" x14ac:dyDescent="0.35">
      <c r="A63" s="52" t="s">
        <v>17</v>
      </c>
      <c r="B63" s="47" t="s">
        <v>167</v>
      </c>
      <c r="C63" s="46" t="s">
        <v>165</v>
      </c>
      <c r="D63" s="46" t="s">
        <v>11</v>
      </c>
      <c r="E63" s="46" t="s">
        <v>112</v>
      </c>
      <c r="F63" s="46" t="s">
        <v>168</v>
      </c>
      <c r="G63" s="47">
        <v>1</v>
      </c>
      <c r="H63" s="48" t="s">
        <v>99</v>
      </c>
      <c r="I63" s="57"/>
    </row>
    <row r="64" spans="1:9" x14ac:dyDescent="0.35">
      <c r="A64" s="52" t="s">
        <v>17</v>
      </c>
      <c r="B64" s="47" t="s">
        <v>167</v>
      </c>
      <c r="C64" s="46" t="s">
        <v>165</v>
      </c>
      <c r="D64" s="46" t="s">
        <v>11</v>
      </c>
      <c r="E64" s="46" t="s">
        <v>112</v>
      </c>
      <c r="F64" s="46" t="s">
        <v>168</v>
      </c>
      <c r="G64" s="47">
        <v>1</v>
      </c>
      <c r="H64" s="48" t="s">
        <v>99</v>
      </c>
      <c r="I64" s="57"/>
    </row>
    <row r="65" spans="1:9" x14ac:dyDescent="0.35">
      <c r="A65" s="52" t="s">
        <v>17</v>
      </c>
      <c r="B65" s="47" t="s">
        <v>167</v>
      </c>
      <c r="C65" s="46" t="s">
        <v>165</v>
      </c>
      <c r="D65" s="46" t="s">
        <v>11</v>
      </c>
      <c r="E65" s="46" t="s">
        <v>112</v>
      </c>
      <c r="F65" s="46" t="s">
        <v>168</v>
      </c>
      <c r="G65" s="47">
        <v>1</v>
      </c>
      <c r="H65" s="48" t="s">
        <v>99</v>
      </c>
      <c r="I65" s="57"/>
    </row>
    <row r="66" spans="1:9" x14ac:dyDescent="0.35">
      <c r="A66" s="52" t="s">
        <v>17</v>
      </c>
      <c r="B66" s="47" t="s">
        <v>167</v>
      </c>
      <c r="C66" s="46" t="s">
        <v>165</v>
      </c>
      <c r="D66" s="46" t="s">
        <v>11</v>
      </c>
      <c r="E66" s="46" t="s">
        <v>112</v>
      </c>
      <c r="F66" s="46" t="s">
        <v>168</v>
      </c>
      <c r="G66" s="47">
        <v>1</v>
      </c>
      <c r="H66" s="48" t="s">
        <v>99</v>
      </c>
      <c r="I66" s="57"/>
    </row>
    <row r="67" spans="1:9" x14ac:dyDescent="0.35">
      <c r="A67" s="52" t="s">
        <v>17</v>
      </c>
      <c r="B67" s="47" t="s">
        <v>167</v>
      </c>
      <c r="C67" s="46" t="s">
        <v>165</v>
      </c>
      <c r="D67" s="46" t="s">
        <v>11</v>
      </c>
      <c r="E67" s="46" t="s">
        <v>112</v>
      </c>
      <c r="F67" s="46" t="s">
        <v>168</v>
      </c>
      <c r="G67" s="47">
        <v>1</v>
      </c>
      <c r="H67" s="48" t="s">
        <v>99</v>
      </c>
      <c r="I67" s="57"/>
    </row>
    <row r="68" spans="1:9" x14ac:dyDescent="0.35">
      <c r="A68" s="52" t="s">
        <v>17</v>
      </c>
      <c r="B68" s="47" t="s">
        <v>167</v>
      </c>
      <c r="C68" s="46" t="s">
        <v>165</v>
      </c>
      <c r="D68" s="46" t="s">
        <v>11</v>
      </c>
      <c r="E68" s="46" t="s">
        <v>112</v>
      </c>
      <c r="F68" s="46" t="s">
        <v>168</v>
      </c>
      <c r="G68" s="47">
        <v>1</v>
      </c>
      <c r="H68" s="48" t="s">
        <v>99</v>
      </c>
      <c r="I68" s="57"/>
    </row>
    <row r="69" spans="1:9" x14ac:dyDescent="0.35">
      <c r="A69" s="52" t="s">
        <v>17</v>
      </c>
      <c r="B69" s="47" t="s">
        <v>167</v>
      </c>
      <c r="C69" s="46" t="s">
        <v>165</v>
      </c>
      <c r="D69" s="46" t="s">
        <v>11</v>
      </c>
      <c r="E69" s="46" t="s">
        <v>112</v>
      </c>
      <c r="F69" s="46" t="s">
        <v>168</v>
      </c>
      <c r="G69" s="47">
        <v>1</v>
      </c>
      <c r="H69" s="48" t="s">
        <v>99</v>
      </c>
      <c r="I69" s="57"/>
    </row>
    <row r="70" spans="1:9" ht="29" x14ac:dyDescent="0.35">
      <c r="A70" s="52" t="s">
        <v>17</v>
      </c>
      <c r="B70" s="47" t="s">
        <v>164</v>
      </c>
      <c r="C70" s="46" t="s">
        <v>165</v>
      </c>
      <c r="D70" s="46" t="s">
        <v>11</v>
      </c>
      <c r="E70" s="46" t="s">
        <v>97</v>
      </c>
      <c r="F70" s="46" t="s">
        <v>166</v>
      </c>
      <c r="G70" s="47">
        <v>1</v>
      </c>
      <c r="H70" s="48" t="s">
        <v>99</v>
      </c>
      <c r="I70" s="57"/>
    </row>
    <row r="71" spans="1:9" x14ac:dyDescent="0.35">
      <c r="A71" s="52" t="s">
        <v>169</v>
      </c>
      <c r="B71" s="47" t="s">
        <v>10</v>
      </c>
      <c r="C71" s="46" t="s">
        <v>165</v>
      </c>
      <c r="D71" s="46" t="s">
        <v>11</v>
      </c>
      <c r="E71" s="46" t="s">
        <v>115</v>
      </c>
      <c r="F71" s="46" t="s">
        <v>10</v>
      </c>
      <c r="G71" s="47">
        <v>1</v>
      </c>
      <c r="H71" s="47" t="s">
        <v>120</v>
      </c>
      <c r="I71" s="57"/>
    </row>
    <row r="72" spans="1:9" x14ac:dyDescent="0.35">
      <c r="A72" s="52" t="s">
        <v>169</v>
      </c>
      <c r="B72" s="47" t="s">
        <v>10</v>
      </c>
      <c r="C72" s="46" t="s">
        <v>165</v>
      </c>
      <c r="D72" s="46" t="s">
        <v>11</v>
      </c>
      <c r="E72" s="46" t="s">
        <v>115</v>
      </c>
      <c r="F72" s="46" t="s">
        <v>10</v>
      </c>
      <c r="G72" s="47">
        <v>1</v>
      </c>
      <c r="H72" s="47" t="s">
        <v>120</v>
      </c>
      <c r="I72" s="57"/>
    </row>
    <row r="73" spans="1:9" x14ac:dyDescent="0.35">
      <c r="A73" s="52" t="s">
        <v>169</v>
      </c>
      <c r="B73" s="47" t="s">
        <v>10</v>
      </c>
      <c r="C73" s="46" t="s">
        <v>165</v>
      </c>
      <c r="D73" s="46" t="s">
        <v>11</v>
      </c>
      <c r="E73" s="46" t="s">
        <v>115</v>
      </c>
      <c r="F73" s="46" t="s">
        <v>10</v>
      </c>
      <c r="G73" s="47">
        <v>1</v>
      </c>
      <c r="H73" s="47" t="s">
        <v>120</v>
      </c>
      <c r="I73" s="57"/>
    </row>
    <row r="74" spans="1:9" x14ac:dyDescent="0.35">
      <c r="A74" s="52" t="s">
        <v>169</v>
      </c>
      <c r="B74" s="47" t="s">
        <v>10</v>
      </c>
      <c r="C74" s="46" t="s">
        <v>165</v>
      </c>
      <c r="D74" s="46" t="s">
        <v>11</v>
      </c>
      <c r="E74" s="46" t="s">
        <v>115</v>
      </c>
      <c r="F74" s="46" t="s">
        <v>10</v>
      </c>
      <c r="G74" s="47">
        <v>1</v>
      </c>
      <c r="H74" s="47" t="s">
        <v>120</v>
      </c>
      <c r="I74" s="57"/>
    </row>
    <row r="75" spans="1:9" x14ac:dyDescent="0.35">
      <c r="A75" s="52" t="s">
        <v>169</v>
      </c>
      <c r="B75" s="47" t="s">
        <v>10</v>
      </c>
      <c r="C75" s="46" t="s">
        <v>165</v>
      </c>
      <c r="D75" s="46" t="s">
        <v>11</v>
      </c>
      <c r="E75" s="46" t="s">
        <v>115</v>
      </c>
      <c r="F75" s="46" t="s">
        <v>10</v>
      </c>
      <c r="G75" s="47">
        <v>1</v>
      </c>
      <c r="H75" s="47" t="s">
        <v>120</v>
      </c>
      <c r="I75" s="57"/>
    </row>
    <row r="76" spans="1:9" x14ac:dyDescent="0.35">
      <c r="A76" s="52" t="s">
        <v>169</v>
      </c>
      <c r="B76" s="47" t="s">
        <v>10</v>
      </c>
      <c r="C76" s="46" t="s">
        <v>165</v>
      </c>
      <c r="D76" s="46" t="s">
        <v>11</v>
      </c>
      <c r="E76" s="46" t="s">
        <v>115</v>
      </c>
      <c r="F76" s="46" t="s">
        <v>10</v>
      </c>
      <c r="G76" s="47">
        <v>1</v>
      </c>
      <c r="H76" s="47" t="s">
        <v>120</v>
      </c>
      <c r="I76" s="57"/>
    </row>
    <row r="77" spans="1:9" ht="29" x14ac:dyDescent="0.35">
      <c r="A77" s="52" t="s">
        <v>170</v>
      </c>
      <c r="B77" s="47" t="s">
        <v>10</v>
      </c>
      <c r="C77" s="46" t="s">
        <v>15</v>
      </c>
      <c r="D77" s="46" t="s">
        <v>11</v>
      </c>
      <c r="E77" s="46" t="s">
        <v>112</v>
      </c>
      <c r="F77" s="46" t="s">
        <v>10</v>
      </c>
      <c r="G77" s="47">
        <v>1</v>
      </c>
      <c r="H77" s="48" t="s">
        <v>99</v>
      </c>
      <c r="I77" s="57"/>
    </row>
    <row r="78" spans="1:9" ht="29" x14ac:dyDescent="0.35">
      <c r="A78" s="52" t="s">
        <v>170</v>
      </c>
      <c r="B78" s="47" t="s">
        <v>10</v>
      </c>
      <c r="C78" s="46" t="s">
        <v>15</v>
      </c>
      <c r="D78" s="46" t="s">
        <v>11</v>
      </c>
      <c r="E78" s="46" t="s">
        <v>112</v>
      </c>
      <c r="F78" s="46" t="s">
        <v>10</v>
      </c>
      <c r="G78" s="47">
        <v>1</v>
      </c>
      <c r="H78" s="48" t="s">
        <v>99</v>
      </c>
      <c r="I78" s="57"/>
    </row>
    <row r="79" spans="1:9" ht="29" x14ac:dyDescent="0.35">
      <c r="A79" s="52" t="s">
        <v>171</v>
      </c>
      <c r="B79" s="47" t="s">
        <v>172</v>
      </c>
      <c r="C79" s="46" t="s">
        <v>173</v>
      </c>
      <c r="D79" s="46" t="s">
        <v>11</v>
      </c>
      <c r="E79" s="46" t="s">
        <v>97</v>
      </c>
      <c r="F79" s="46" t="s">
        <v>98</v>
      </c>
      <c r="G79" s="47">
        <v>1</v>
      </c>
      <c r="H79" s="48" t="s">
        <v>99</v>
      </c>
      <c r="I79" s="57"/>
    </row>
    <row r="80" spans="1:9" x14ac:dyDescent="0.35">
      <c r="A80" s="52" t="s">
        <v>174</v>
      </c>
      <c r="B80" s="47" t="s">
        <v>175</v>
      </c>
      <c r="C80" s="46" t="s">
        <v>176</v>
      </c>
      <c r="D80" s="46" t="s">
        <v>11</v>
      </c>
      <c r="E80" s="46" t="s">
        <v>115</v>
      </c>
      <c r="F80" s="46" t="s">
        <v>10</v>
      </c>
      <c r="G80" s="47">
        <v>1</v>
      </c>
      <c r="H80" s="48" t="s">
        <v>99</v>
      </c>
      <c r="I80" s="57"/>
    </row>
    <row r="81" spans="1:9" x14ac:dyDescent="0.35">
      <c r="A81" s="52" t="s">
        <v>177</v>
      </c>
      <c r="B81" s="47" t="s">
        <v>178</v>
      </c>
      <c r="C81" s="46" t="s">
        <v>157</v>
      </c>
      <c r="D81" s="46" t="s">
        <v>11</v>
      </c>
      <c r="E81" s="46" t="s">
        <v>115</v>
      </c>
      <c r="F81" s="46" t="s">
        <v>10</v>
      </c>
      <c r="G81" s="47">
        <v>1</v>
      </c>
      <c r="H81" s="47" t="s">
        <v>120</v>
      </c>
      <c r="I81" s="57"/>
    </row>
    <row r="82" spans="1:9" x14ac:dyDescent="0.35">
      <c r="A82" s="52" t="s">
        <v>23</v>
      </c>
      <c r="B82" s="47" t="s">
        <v>179</v>
      </c>
      <c r="C82" s="46" t="s">
        <v>23</v>
      </c>
      <c r="D82" s="46" t="s">
        <v>11</v>
      </c>
      <c r="E82" s="46" t="s">
        <v>112</v>
      </c>
      <c r="F82" s="46" t="s">
        <v>180</v>
      </c>
      <c r="G82" s="47">
        <v>1</v>
      </c>
      <c r="H82" s="48" t="s">
        <v>99</v>
      </c>
      <c r="I82" s="57"/>
    </row>
    <row r="83" spans="1:9" x14ac:dyDescent="0.35">
      <c r="A83" s="52" t="s">
        <v>23</v>
      </c>
      <c r="B83" s="47" t="s">
        <v>179</v>
      </c>
      <c r="C83" s="46" t="s">
        <v>23</v>
      </c>
      <c r="D83" s="46" t="s">
        <v>11</v>
      </c>
      <c r="E83" s="46" t="s">
        <v>112</v>
      </c>
      <c r="F83" s="46" t="s">
        <v>180</v>
      </c>
      <c r="G83" s="47">
        <v>1</v>
      </c>
      <c r="H83" s="48" t="s">
        <v>99</v>
      </c>
      <c r="I83" s="57"/>
    </row>
    <row r="84" spans="1:9" x14ac:dyDescent="0.35">
      <c r="A84" s="52" t="s">
        <v>23</v>
      </c>
      <c r="B84" s="47" t="s">
        <v>179</v>
      </c>
      <c r="C84" s="46" t="s">
        <v>23</v>
      </c>
      <c r="D84" s="46" t="s">
        <v>11</v>
      </c>
      <c r="E84" s="46" t="s">
        <v>112</v>
      </c>
      <c r="F84" s="46" t="s">
        <v>180</v>
      </c>
      <c r="G84" s="47">
        <v>1</v>
      </c>
      <c r="H84" s="48" t="s">
        <v>99</v>
      </c>
      <c r="I84" s="57"/>
    </row>
    <row r="85" spans="1:9" x14ac:dyDescent="0.35">
      <c r="A85" s="52" t="s">
        <v>23</v>
      </c>
      <c r="B85" s="47" t="s">
        <v>179</v>
      </c>
      <c r="C85" s="46" t="s">
        <v>23</v>
      </c>
      <c r="D85" s="46" t="s">
        <v>11</v>
      </c>
      <c r="E85" s="46" t="s">
        <v>112</v>
      </c>
      <c r="F85" s="46" t="s">
        <v>180</v>
      </c>
      <c r="G85" s="47">
        <v>1</v>
      </c>
      <c r="H85" s="48" t="s">
        <v>99</v>
      </c>
      <c r="I85" s="57"/>
    </row>
    <row r="86" spans="1:9" x14ac:dyDescent="0.35">
      <c r="A86" s="52" t="s">
        <v>181</v>
      </c>
      <c r="B86" s="47" t="s">
        <v>10</v>
      </c>
      <c r="C86" s="46" t="s">
        <v>128</v>
      </c>
      <c r="D86" s="46" t="s">
        <v>11</v>
      </c>
      <c r="E86" s="46" t="s">
        <v>112</v>
      </c>
      <c r="F86" s="46" t="s">
        <v>117</v>
      </c>
      <c r="G86" s="47">
        <v>1</v>
      </c>
      <c r="H86" s="48" t="s">
        <v>99</v>
      </c>
      <c r="I86" s="57"/>
    </row>
    <row r="87" spans="1:9" x14ac:dyDescent="0.35">
      <c r="A87" s="52" t="s">
        <v>182</v>
      </c>
      <c r="B87" s="47" t="s">
        <v>183</v>
      </c>
      <c r="C87" s="46" t="s">
        <v>184</v>
      </c>
      <c r="D87" s="46" t="s">
        <v>11</v>
      </c>
      <c r="E87" s="46" t="s">
        <v>115</v>
      </c>
      <c r="F87" s="46" t="s">
        <v>10</v>
      </c>
      <c r="G87" s="47">
        <v>1</v>
      </c>
      <c r="H87" s="48" t="s">
        <v>99</v>
      </c>
      <c r="I87" s="57"/>
    </row>
    <row r="88" spans="1:9" ht="29" x14ac:dyDescent="0.35">
      <c r="A88" s="52" t="s">
        <v>185</v>
      </c>
      <c r="B88" s="47" t="s">
        <v>10</v>
      </c>
      <c r="C88" s="46" t="s">
        <v>186</v>
      </c>
      <c r="D88" s="65" t="s">
        <v>246</v>
      </c>
      <c r="E88" s="46" t="s">
        <v>112</v>
      </c>
      <c r="F88" s="46" t="s">
        <v>10</v>
      </c>
      <c r="G88" s="47">
        <v>1</v>
      </c>
      <c r="H88" s="48" t="s">
        <v>99</v>
      </c>
      <c r="I88" s="57"/>
    </row>
    <row r="89" spans="1:9" x14ac:dyDescent="0.35">
      <c r="A89" s="52" t="s">
        <v>187</v>
      </c>
      <c r="B89" s="47" t="s">
        <v>10</v>
      </c>
      <c r="C89" s="46" t="s">
        <v>188</v>
      </c>
      <c r="D89" s="46" t="s">
        <v>11</v>
      </c>
      <c r="E89" s="46" t="s">
        <v>112</v>
      </c>
      <c r="F89" s="46" t="s">
        <v>98</v>
      </c>
      <c r="G89" s="47">
        <v>1</v>
      </c>
      <c r="H89" s="48" t="s">
        <v>99</v>
      </c>
      <c r="I89" s="57"/>
    </row>
    <row r="90" spans="1:9" x14ac:dyDescent="0.35">
      <c r="A90" s="52" t="s">
        <v>187</v>
      </c>
      <c r="B90" s="47" t="s">
        <v>10</v>
      </c>
      <c r="C90" s="46" t="s">
        <v>188</v>
      </c>
      <c r="D90" s="46" t="s">
        <v>11</v>
      </c>
      <c r="E90" s="46" t="s">
        <v>112</v>
      </c>
      <c r="F90" s="46" t="s">
        <v>98</v>
      </c>
      <c r="G90" s="47">
        <v>1</v>
      </c>
      <c r="H90" s="48" t="s">
        <v>99</v>
      </c>
      <c r="I90" s="57"/>
    </row>
    <row r="91" spans="1:9" x14ac:dyDescent="0.35">
      <c r="A91" s="52" t="s">
        <v>26</v>
      </c>
      <c r="B91" s="47" t="s">
        <v>189</v>
      </c>
      <c r="C91" s="46" t="s">
        <v>128</v>
      </c>
      <c r="D91" s="46" t="s">
        <v>11</v>
      </c>
      <c r="E91" s="46" t="s">
        <v>112</v>
      </c>
      <c r="F91" s="46" t="s">
        <v>10</v>
      </c>
      <c r="G91" s="47">
        <v>1</v>
      </c>
      <c r="H91" s="48" t="s">
        <v>99</v>
      </c>
      <c r="I91" s="57"/>
    </row>
    <row r="92" spans="1:9" ht="29" x14ac:dyDescent="0.35">
      <c r="A92" s="52" t="s">
        <v>190</v>
      </c>
      <c r="B92" s="47" t="s">
        <v>27</v>
      </c>
      <c r="C92" s="46" t="s">
        <v>191</v>
      </c>
      <c r="D92" s="46" t="s">
        <v>11</v>
      </c>
      <c r="E92" s="46" t="s">
        <v>97</v>
      </c>
      <c r="F92" s="46" t="s">
        <v>10</v>
      </c>
      <c r="G92" s="47">
        <v>1</v>
      </c>
      <c r="H92" s="48" t="s">
        <v>99</v>
      </c>
      <c r="I92" s="57"/>
    </row>
    <row r="93" spans="1:9" ht="29" x14ac:dyDescent="0.35">
      <c r="A93" s="52" t="s">
        <v>192</v>
      </c>
      <c r="B93" s="47" t="s">
        <v>10</v>
      </c>
      <c r="C93" s="46" t="s">
        <v>193</v>
      </c>
      <c r="D93" s="65" t="s">
        <v>245</v>
      </c>
      <c r="E93" s="46" t="s">
        <v>112</v>
      </c>
      <c r="F93" s="46" t="s">
        <v>10</v>
      </c>
      <c r="G93" s="47">
        <v>1</v>
      </c>
      <c r="H93" s="48" t="s">
        <v>99</v>
      </c>
      <c r="I93" s="57"/>
    </row>
    <row r="94" spans="1:9" x14ac:dyDescent="0.35">
      <c r="A94" s="52" t="s">
        <v>194</v>
      </c>
      <c r="B94" s="47" t="s">
        <v>10</v>
      </c>
      <c r="C94" s="46" t="s">
        <v>146</v>
      </c>
      <c r="D94" s="46" t="s">
        <v>11</v>
      </c>
      <c r="E94" s="46" t="s">
        <v>112</v>
      </c>
      <c r="F94" s="46" t="s">
        <v>10</v>
      </c>
      <c r="G94" s="47">
        <v>1</v>
      </c>
      <c r="H94" s="48" t="s">
        <v>99</v>
      </c>
      <c r="I94" s="57"/>
    </row>
    <row r="95" spans="1:9" ht="29" x14ac:dyDescent="0.35">
      <c r="A95" s="52" t="s">
        <v>28</v>
      </c>
      <c r="B95" s="47" t="s">
        <v>195</v>
      </c>
      <c r="C95" s="46" t="s">
        <v>29</v>
      </c>
      <c r="D95" s="46" t="s">
        <v>11</v>
      </c>
      <c r="E95" s="46" t="s">
        <v>97</v>
      </c>
      <c r="F95" s="46" t="s">
        <v>196</v>
      </c>
      <c r="G95" s="47">
        <v>1</v>
      </c>
      <c r="H95" s="48" t="s">
        <v>99</v>
      </c>
      <c r="I95" s="57"/>
    </row>
    <row r="96" spans="1:9" x14ac:dyDescent="0.35">
      <c r="A96" s="52" t="s">
        <v>197</v>
      </c>
      <c r="B96" s="47" t="s">
        <v>10</v>
      </c>
      <c r="C96" s="46" t="s">
        <v>197</v>
      </c>
      <c r="D96" s="6" t="s">
        <v>247</v>
      </c>
      <c r="E96" s="46" t="s">
        <v>112</v>
      </c>
      <c r="F96" s="46" t="s">
        <v>10</v>
      </c>
      <c r="G96" s="47">
        <v>1</v>
      </c>
      <c r="H96" s="48" t="s">
        <v>99</v>
      </c>
      <c r="I96" s="57"/>
    </row>
    <row r="97" spans="1:9" x14ac:dyDescent="0.35">
      <c r="A97" s="52" t="s">
        <v>197</v>
      </c>
      <c r="B97" s="47" t="s">
        <v>10</v>
      </c>
      <c r="C97" s="46" t="s">
        <v>197</v>
      </c>
      <c r="D97" s="6" t="s">
        <v>247</v>
      </c>
      <c r="E97" s="46" t="s">
        <v>112</v>
      </c>
      <c r="F97" s="46" t="s">
        <v>98</v>
      </c>
      <c r="G97" s="47">
        <v>1</v>
      </c>
      <c r="H97" s="48" t="s">
        <v>99</v>
      </c>
      <c r="I97" s="57"/>
    </row>
    <row r="98" spans="1:9" ht="29" x14ac:dyDescent="0.35">
      <c r="A98" s="52" t="s">
        <v>198</v>
      </c>
      <c r="B98" s="47" t="s">
        <v>52</v>
      </c>
      <c r="C98" s="46" t="s">
        <v>199</v>
      </c>
      <c r="D98" s="46" t="s">
        <v>11</v>
      </c>
      <c r="E98" s="46" t="s">
        <v>115</v>
      </c>
      <c r="F98" s="46" t="s">
        <v>10</v>
      </c>
      <c r="G98" s="47">
        <v>1</v>
      </c>
      <c r="H98" s="48" t="s">
        <v>99</v>
      </c>
      <c r="I98" s="57"/>
    </row>
    <row r="99" spans="1:9" ht="29" x14ac:dyDescent="0.35">
      <c r="A99" s="52" t="s">
        <v>12</v>
      </c>
      <c r="B99" s="47" t="s">
        <v>200</v>
      </c>
      <c r="C99" s="46" t="s">
        <v>108</v>
      </c>
      <c r="D99" s="46" t="s">
        <v>11</v>
      </c>
      <c r="E99" s="46" t="s">
        <v>97</v>
      </c>
      <c r="F99" s="46" t="s">
        <v>201</v>
      </c>
      <c r="G99" s="47">
        <v>1</v>
      </c>
      <c r="H99" s="48" t="s">
        <v>99</v>
      </c>
      <c r="I99" s="57"/>
    </row>
    <row r="100" spans="1:9" ht="29" x14ac:dyDescent="0.35">
      <c r="A100" s="52" t="s">
        <v>202</v>
      </c>
      <c r="B100" s="47" t="s">
        <v>30</v>
      </c>
      <c r="C100" s="46" t="s">
        <v>202</v>
      </c>
      <c r="D100" s="46" t="s">
        <v>11</v>
      </c>
      <c r="E100" s="46" t="s">
        <v>97</v>
      </c>
      <c r="F100" s="46" t="s">
        <v>10</v>
      </c>
      <c r="G100" s="47">
        <v>1</v>
      </c>
      <c r="H100" s="48" t="s">
        <v>99</v>
      </c>
      <c r="I100" s="57"/>
    </row>
    <row r="101" spans="1:9" ht="29" x14ac:dyDescent="0.35">
      <c r="A101" s="52" t="s">
        <v>203</v>
      </c>
      <c r="B101" s="47" t="s">
        <v>32</v>
      </c>
      <c r="C101" s="46" t="s">
        <v>31</v>
      </c>
      <c r="D101" s="46" t="s">
        <v>11</v>
      </c>
      <c r="E101" s="46" t="s">
        <v>97</v>
      </c>
      <c r="F101" s="46" t="s">
        <v>204</v>
      </c>
      <c r="G101" s="47">
        <v>1</v>
      </c>
      <c r="H101" s="48" t="s">
        <v>99</v>
      </c>
      <c r="I101" s="57"/>
    </row>
    <row r="102" spans="1:9" ht="29" x14ac:dyDescent="0.35">
      <c r="A102" s="52" t="s">
        <v>205</v>
      </c>
      <c r="B102" s="47" t="s">
        <v>36</v>
      </c>
      <c r="C102" s="46" t="s">
        <v>35</v>
      </c>
      <c r="D102" s="46" t="s">
        <v>11</v>
      </c>
      <c r="E102" s="46" t="s">
        <v>97</v>
      </c>
      <c r="F102" s="46" t="s">
        <v>206</v>
      </c>
      <c r="G102" s="47">
        <v>1</v>
      </c>
      <c r="H102" s="48" t="s">
        <v>99</v>
      </c>
      <c r="I102" s="57"/>
    </row>
    <row r="103" spans="1:9" ht="29" x14ac:dyDescent="0.35">
      <c r="A103" s="52" t="s">
        <v>207</v>
      </c>
      <c r="B103" s="47" t="s">
        <v>37</v>
      </c>
      <c r="C103" s="46" t="s">
        <v>35</v>
      </c>
      <c r="D103" s="46" t="s">
        <v>11</v>
      </c>
      <c r="E103" s="46" t="s">
        <v>97</v>
      </c>
      <c r="F103" s="46" t="s">
        <v>208</v>
      </c>
      <c r="G103" s="47">
        <v>1</v>
      </c>
      <c r="H103" s="48" t="s">
        <v>99</v>
      </c>
      <c r="I103" s="57"/>
    </row>
    <row r="104" spans="1:9" ht="29" x14ac:dyDescent="0.35">
      <c r="A104" s="52" t="s">
        <v>209</v>
      </c>
      <c r="B104" s="47" t="s">
        <v>10</v>
      </c>
      <c r="C104" s="46" t="s">
        <v>35</v>
      </c>
      <c r="D104" s="46" t="s">
        <v>11</v>
      </c>
      <c r="E104" s="46" t="s">
        <v>97</v>
      </c>
      <c r="F104" s="46" t="s">
        <v>10</v>
      </c>
      <c r="G104" s="47">
        <v>1</v>
      </c>
      <c r="H104" s="48" t="s">
        <v>99</v>
      </c>
      <c r="I104" s="57"/>
    </row>
    <row r="105" spans="1:9" ht="29" x14ac:dyDescent="0.35">
      <c r="A105" s="52" t="s">
        <v>210</v>
      </c>
      <c r="B105" s="47" t="s">
        <v>33</v>
      </c>
      <c r="C105" s="46" t="s">
        <v>211</v>
      </c>
      <c r="D105" s="46" t="s">
        <v>11</v>
      </c>
      <c r="E105" s="46" t="s">
        <v>115</v>
      </c>
      <c r="F105" s="46" t="s">
        <v>10</v>
      </c>
      <c r="G105" s="47">
        <v>1</v>
      </c>
      <c r="H105" s="48" t="s">
        <v>99</v>
      </c>
      <c r="I105" s="57"/>
    </row>
    <row r="106" spans="1:9" ht="29" x14ac:dyDescent="0.35">
      <c r="A106" s="52" t="s">
        <v>212</v>
      </c>
      <c r="B106" s="47" t="s">
        <v>34</v>
      </c>
      <c r="C106" s="46" t="s">
        <v>213</v>
      </c>
      <c r="D106" s="46" t="s">
        <v>11</v>
      </c>
      <c r="E106" s="46" t="s">
        <v>97</v>
      </c>
      <c r="F106" s="46" t="s">
        <v>196</v>
      </c>
      <c r="G106" s="47">
        <v>1</v>
      </c>
      <c r="H106" s="48" t="s">
        <v>99</v>
      </c>
      <c r="I106" s="57"/>
    </row>
    <row r="107" spans="1:9" x14ac:dyDescent="0.35">
      <c r="A107" s="52" t="s">
        <v>38</v>
      </c>
      <c r="B107" s="47" t="s">
        <v>10</v>
      </c>
      <c r="C107" s="46" t="s">
        <v>214</v>
      </c>
      <c r="D107" s="46" t="s">
        <v>11</v>
      </c>
      <c r="E107" s="46" t="s">
        <v>112</v>
      </c>
      <c r="F107" s="46" t="s">
        <v>10</v>
      </c>
      <c r="G107" s="47">
        <v>1</v>
      </c>
      <c r="H107" s="48" t="s">
        <v>99</v>
      </c>
      <c r="I107" s="57"/>
    </row>
    <row r="108" spans="1:9" ht="29" x14ac:dyDescent="0.35">
      <c r="A108" s="52" t="s">
        <v>215</v>
      </c>
      <c r="B108" s="47" t="s">
        <v>10</v>
      </c>
      <c r="C108" s="46" t="s">
        <v>216</v>
      </c>
      <c r="D108" s="46" t="s">
        <v>11</v>
      </c>
      <c r="E108" s="46" t="s">
        <v>97</v>
      </c>
      <c r="F108" s="46" t="s">
        <v>217</v>
      </c>
      <c r="G108" s="47">
        <v>1</v>
      </c>
      <c r="H108" s="48" t="s">
        <v>99</v>
      </c>
      <c r="I108" s="57"/>
    </row>
    <row r="109" spans="1:9" ht="29" x14ac:dyDescent="0.35">
      <c r="A109" s="52" t="s">
        <v>218</v>
      </c>
      <c r="B109" s="47" t="s">
        <v>10</v>
      </c>
      <c r="C109" s="46" t="s">
        <v>219</v>
      </c>
      <c r="D109" s="46" t="s">
        <v>11</v>
      </c>
      <c r="E109" s="46" t="s">
        <v>97</v>
      </c>
      <c r="F109" s="46" t="s">
        <v>10</v>
      </c>
      <c r="G109" s="47">
        <v>1</v>
      </c>
      <c r="H109" s="48" t="s">
        <v>99</v>
      </c>
      <c r="I109" s="57"/>
    </row>
    <row r="110" spans="1:9" ht="29" x14ac:dyDescent="0.35">
      <c r="A110" s="52" t="s">
        <v>220</v>
      </c>
      <c r="B110" s="47" t="s">
        <v>10</v>
      </c>
      <c r="C110" s="46" t="s">
        <v>221</v>
      </c>
      <c r="D110" s="46" t="s">
        <v>11</v>
      </c>
      <c r="E110" s="46" t="s">
        <v>102</v>
      </c>
      <c r="F110" s="46" t="s">
        <v>222</v>
      </c>
      <c r="G110" s="47">
        <v>1</v>
      </c>
      <c r="H110" s="48" t="s">
        <v>99</v>
      </c>
      <c r="I110" s="57"/>
    </row>
    <row r="111" spans="1:9" x14ac:dyDescent="0.35">
      <c r="A111" s="52" t="s">
        <v>223</v>
      </c>
      <c r="B111" s="47" t="s">
        <v>10</v>
      </c>
      <c r="C111" s="46" t="s">
        <v>221</v>
      </c>
      <c r="D111" s="46" t="s">
        <v>11</v>
      </c>
      <c r="E111" s="46" t="s">
        <v>224</v>
      </c>
      <c r="F111" s="46" t="s">
        <v>10</v>
      </c>
      <c r="G111" s="47">
        <v>1</v>
      </c>
      <c r="H111" s="47" t="s">
        <v>120</v>
      </c>
      <c r="I111" s="57"/>
    </row>
    <row r="112" spans="1:9" ht="29" x14ac:dyDescent="0.35">
      <c r="A112" s="52" t="s">
        <v>225</v>
      </c>
      <c r="B112" s="47" t="s">
        <v>10</v>
      </c>
      <c r="C112" s="46" t="s">
        <v>152</v>
      </c>
      <c r="D112" s="46" t="s">
        <v>11</v>
      </c>
      <c r="E112" s="46" t="s">
        <v>97</v>
      </c>
      <c r="F112" s="46" t="s">
        <v>98</v>
      </c>
      <c r="G112" s="47">
        <v>1</v>
      </c>
      <c r="H112" s="48" t="s">
        <v>99</v>
      </c>
      <c r="I112" s="57"/>
    </row>
    <row r="113" spans="1:9" ht="43.5" x14ac:dyDescent="0.35">
      <c r="A113" s="52" t="s">
        <v>226</v>
      </c>
      <c r="B113" s="47" t="s">
        <v>10</v>
      </c>
      <c r="C113" s="46" t="s">
        <v>152</v>
      </c>
      <c r="D113" s="46" t="s">
        <v>11</v>
      </c>
      <c r="E113" s="46" t="s">
        <v>115</v>
      </c>
      <c r="F113" s="46" t="s">
        <v>10</v>
      </c>
      <c r="G113" s="47">
        <v>1</v>
      </c>
      <c r="H113" s="47" t="s">
        <v>120</v>
      </c>
      <c r="I113" s="57"/>
    </row>
    <row r="114" spans="1:9" ht="43.5" x14ac:dyDescent="0.35">
      <c r="A114" s="52" t="s">
        <v>227</v>
      </c>
      <c r="B114" s="47" t="s">
        <v>10</v>
      </c>
      <c r="C114" s="46" t="s">
        <v>152</v>
      </c>
      <c r="D114" s="46" t="s">
        <v>11</v>
      </c>
      <c r="E114" s="46" t="s">
        <v>115</v>
      </c>
      <c r="F114" s="46" t="s">
        <v>10</v>
      </c>
      <c r="G114" s="47">
        <v>1</v>
      </c>
      <c r="H114" s="47" t="s">
        <v>120</v>
      </c>
      <c r="I114" s="57"/>
    </row>
    <row r="115" spans="1:9" ht="29" x14ac:dyDescent="0.35">
      <c r="A115" s="52" t="s">
        <v>228</v>
      </c>
      <c r="B115" s="47" t="s">
        <v>10</v>
      </c>
      <c r="C115" s="46" t="s">
        <v>229</v>
      </c>
      <c r="D115" s="46" t="s">
        <v>11</v>
      </c>
      <c r="E115" s="46" t="s">
        <v>230</v>
      </c>
      <c r="F115" s="46" t="s">
        <v>98</v>
      </c>
      <c r="G115" s="47">
        <v>1</v>
      </c>
      <c r="H115" s="48" t="s">
        <v>99</v>
      </c>
      <c r="I115" s="57"/>
    </row>
    <row r="116" spans="1:9" x14ac:dyDescent="0.35">
      <c r="A116" s="52" t="s">
        <v>231</v>
      </c>
      <c r="B116" s="47" t="s">
        <v>10</v>
      </c>
      <c r="C116" s="46" t="s">
        <v>232</v>
      </c>
      <c r="D116" s="46" t="s">
        <v>11</v>
      </c>
      <c r="E116" s="46" t="s">
        <v>112</v>
      </c>
      <c r="F116" s="46" t="s">
        <v>233</v>
      </c>
      <c r="G116" s="47">
        <v>1</v>
      </c>
      <c r="H116" s="48" t="s">
        <v>99</v>
      </c>
      <c r="I116" s="57"/>
    </row>
    <row r="117" spans="1:9" ht="15" thickBot="1" x14ac:dyDescent="0.4">
      <c r="A117" s="53" t="s">
        <v>39</v>
      </c>
      <c r="B117" s="54" t="s">
        <v>234</v>
      </c>
      <c r="C117" s="55" t="s">
        <v>39</v>
      </c>
      <c r="D117" s="55" t="s">
        <v>11</v>
      </c>
      <c r="E117" s="55" t="s">
        <v>112</v>
      </c>
      <c r="F117" s="55" t="s">
        <v>10</v>
      </c>
      <c r="G117" s="54">
        <v>1</v>
      </c>
      <c r="H117" s="56" t="s">
        <v>99</v>
      </c>
      <c r="I117" s="58"/>
    </row>
  </sheetData>
  <mergeCells count="2">
    <mergeCell ref="A1:I1"/>
    <mergeCell ref="A2:I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BPU - Frais de gestion</vt:lpstr>
      <vt:lpstr>10 abonnements à chiffrer</vt:lpstr>
      <vt:lpstr>Portefeuille AFD et catalogue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VERNUSSET Amelie</dc:creator>
  <cp:lastModifiedBy>MOTTA Patricia</cp:lastModifiedBy>
  <dcterms:created xsi:type="dcterms:W3CDTF">2021-10-18T14:11:05Z</dcterms:created>
  <dcterms:modified xsi:type="dcterms:W3CDTF">2026-08-04T12:15:49Z</dcterms:modified>
</cp:coreProperties>
</file>